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7BDFA889-F5E1-4F1C-9A99-97EDE9D498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Лист1!$A$16:$AQ$120</definedName>
    <definedName name="_xlnm.Print_Area" localSheetId="0">Лист1!$A$12:$AQ$118</definedName>
  </definedNames>
  <calcPr calcId="181029"/>
</workbook>
</file>

<file path=xl/calcChain.xml><?xml version="1.0" encoding="utf-8"?>
<calcChain xmlns="http://schemas.openxmlformats.org/spreadsheetml/2006/main">
  <c r="U114" i="1" l="1"/>
  <c r="AC30" i="1"/>
  <c r="E29" i="1" l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D29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D27" i="1"/>
  <c r="AJ30" i="1"/>
  <c r="AJ29" i="1" s="1"/>
  <c r="AK30" i="1"/>
  <c r="AK29" i="1" s="1"/>
  <c r="AL30" i="1"/>
  <c r="AL29" i="1" s="1"/>
  <c r="AM30" i="1"/>
  <c r="AM29" i="1" s="1"/>
  <c r="AN30" i="1"/>
  <c r="AN29" i="1" s="1"/>
  <c r="AO30" i="1"/>
  <c r="AO29" i="1" s="1"/>
  <c r="AP30" i="1"/>
  <c r="AP29" i="1" s="1"/>
  <c r="AQ30" i="1"/>
  <c r="AQ29" i="1" s="1"/>
  <c r="AJ28" i="1"/>
  <c r="AJ27" i="1" s="1"/>
  <c r="AK28" i="1"/>
  <c r="AK27" i="1" s="1"/>
  <c r="AL28" i="1"/>
  <c r="AL27" i="1" s="1"/>
  <c r="AM28" i="1"/>
  <c r="AM27" i="1" s="1"/>
  <c r="AN28" i="1"/>
  <c r="AN27" i="1" s="1"/>
  <c r="AO28" i="1"/>
  <c r="AO27" i="1" s="1"/>
  <c r="AP28" i="1"/>
  <c r="AP27" i="1" s="1"/>
  <c r="AQ28" i="1"/>
  <c r="AQ27" i="1" s="1"/>
  <c r="AQ127" i="1" l="1"/>
  <c r="AP127" i="1"/>
  <c r="AO127" i="1"/>
  <c r="AN127" i="1"/>
  <c r="AM127" i="1"/>
  <c r="AL127" i="1"/>
  <c r="AK127" i="1"/>
  <c r="AQ126" i="1"/>
  <c r="AP126" i="1"/>
  <c r="AO126" i="1"/>
  <c r="AN126" i="1"/>
  <c r="AM126" i="1"/>
  <c r="AL126" i="1"/>
  <c r="AK126" i="1"/>
  <c r="AQ125" i="1"/>
  <c r="AP125" i="1"/>
  <c r="AO125" i="1"/>
  <c r="AN125" i="1"/>
  <c r="AM125" i="1"/>
  <c r="AL125" i="1"/>
  <c r="AK125" i="1"/>
  <c r="AQ124" i="1"/>
  <c r="AP124" i="1"/>
  <c r="AO124" i="1"/>
  <c r="AN124" i="1"/>
  <c r="AM124" i="1"/>
  <c r="AL124" i="1"/>
  <c r="AK124" i="1"/>
  <c r="AQ123" i="1"/>
  <c r="AP123" i="1"/>
  <c r="AO123" i="1"/>
  <c r="AN123" i="1"/>
  <c r="AM123" i="1"/>
  <c r="AL123" i="1"/>
  <c r="AK123" i="1"/>
  <c r="AQ122" i="1"/>
  <c r="AP122" i="1"/>
  <c r="AO122" i="1"/>
  <c r="AN122" i="1"/>
  <c r="AM122" i="1"/>
  <c r="AL122" i="1"/>
  <c r="AK122" i="1"/>
  <c r="AQ121" i="1"/>
  <c r="AP121" i="1"/>
  <c r="AO121" i="1"/>
  <c r="AN121" i="1"/>
  <c r="AM121" i="1"/>
  <c r="AL121" i="1"/>
  <c r="AK121" i="1"/>
  <c r="AQ120" i="1"/>
  <c r="AP120" i="1"/>
  <c r="AO120" i="1"/>
  <c r="AN120" i="1"/>
  <c r="AM120" i="1"/>
  <c r="AL120" i="1"/>
  <c r="AK120" i="1"/>
  <c r="AQ119" i="1"/>
  <c r="AP119" i="1"/>
  <c r="AO119" i="1"/>
  <c r="AN119" i="1"/>
  <c r="AM119" i="1"/>
  <c r="AL119" i="1"/>
  <c r="AK119" i="1"/>
  <c r="AQ118" i="1"/>
  <c r="AP118" i="1"/>
  <c r="AO118" i="1"/>
  <c r="AN118" i="1"/>
  <c r="AM118" i="1"/>
  <c r="AL118" i="1"/>
  <c r="AK118" i="1"/>
  <c r="AQ117" i="1"/>
  <c r="AP117" i="1"/>
  <c r="AO117" i="1"/>
  <c r="AN117" i="1"/>
  <c r="AM117" i="1"/>
  <c r="AL117" i="1"/>
  <c r="AK117" i="1"/>
  <c r="AQ116" i="1"/>
  <c r="AP116" i="1"/>
  <c r="AO116" i="1"/>
  <c r="AN116" i="1"/>
  <c r="AM116" i="1"/>
  <c r="AL116" i="1"/>
  <c r="AQ112" i="1"/>
  <c r="AP112" i="1"/>
  <c r="AO112" i="1"/>
  <c r="AN112" i="1"/>
  <c r="AM112" i="1"/>
  <c r="AL112" i="1"/>
  <c r="AK112" i="1"/>
  <c r="AQ115" i="1"/>
  <c r="AP115" i="1"/>
  <c r="AO115" i="1"/>
  <c r="AN115" i="1"/>
  <c r="AM115" i="1"/>
  <c r="AL115" i="1"/>
  <c r="AQ111" i="1"/>
  <c r="AP111" i="1"/>
  <c r="AO111" i="1"/>
  <c r="AN111" i="1"/>
  <c r="AM111" i="1"/>
  <c r="AL111" i="1"/>
  <c r="AK111" i="1"/>
  <c r="AQ110" i="1"/>
  <c r="AP110" i="1"/>
  <c r="AO110" i="1"/>
  <c r="AN110" i="1"/>
  <c r="AM110" i="1"/>
  <c r="AL110" i="1"/>
  <c r="AK110" i="1"/>
  <c r="AQ109" i="1"/>
  <c r="AP109" i="1"/>
  <c r="AO109" i="1"/>
  <c r="AN109" i="1"/>
  <c r="AM109" i="1"/>
  <c r="AL109" i="1"/>
  <c r="AK109" i="1"/>
  <c r="AQ108" i="1"/>
  <c r="AP108" i="1"/>
  <c r="AO108" i="1"/>
  <c r="AN108" i="1"/>
  <c r="AM108" i="1"/>
  <c r="AL108" i="1"/>
  <c r="AK108" i="1"/>
  <c r="AQ107" i="1"/>
  <c r="AP107" i="1"/>
  <c r="AO107" i="1"/>
  <c r="AN107" i="1"/>
  <c r="AM107" i="1"/>
  <c r="AL107" i="1"/>
  <c r="AK107" i="1"/>
  <c r="AQ106" i="1"/>
  <c r="AP106" i="1"/>
  <c r="AO106" i="1"/>
  <c r="AN106" i="1"/>
  <c r="AM106" i="1"/>
  <c r="AL106" i="1"/>
  <c r="AK106" i="1"/>
  <c r="AQ105" i="1"/>
  <c r="AP105" i="1"/>
  <c r="AO105" i="1"/>
  <c r="AN105" i="1"/>
  <c r="AM105" i="1"/>
  <c r="AL105" i="1"/>
  <c r="AK105" i="1"/>
  <c r="AQ104" i="1"/>
  <c r="AP104" i="1"/>
  <c r="AO104" i="1"/>
  <c r="AN104" i="1"/>
  <c r="AM104" i="1"/>
  <c r="AL104" i="1"/>
  <c r="AK104" i="1"/>
  <c r="AQ103" i="1"/>
  <c r="AP103" i="1"/>
  <c r="AO103" i="1"/>
  <c r="AN103" i="1"/>
  <c r="AM103" i="1"/>
  <c r="AL103" i="1"/>
  <c r="AK103" i="1"/>
  <c r="AQ102" i="1"/>
  <c r="AP102" i="1"/>
  <c r="AO102" i="1"/>
  <c r="AN102" i="1"/>
  <c r="AM102" i="1"/>
  <c r="AL102" i="1"/>
  <c r="AK102" i="1"/>
  <c r="AQ101" i="1"/>
  <c r="AP101" i="1"/>
  <c r="AO101" i="1"/>
  <c r="AN101" i="1"/>
  <c r="AM101" i="1"/>
  <c r="AL101" i="1"/>
  <c r="AK101" i="1"/>
  <c r="AQ90" i="1"/>
  <c r="AP90" i="1"/>
  <c r="AO90" i="1"/>
  <c r="AN90" i="1"/>
  <c r="AM90" i="1"/>
  <c r="AL90" i="1"/>
  <c r="AK90" i="1"/>
  <c r="AQ89" i="1"/>
  <c r="AP89" i="1"/>
  <c r="AO89" i="1"/>
  <c r="AN89" i="1"/>
  <c r="AM89" i="1"/>
  <c r="AL89" i="1"/>
  <c r="AK89" i="1"/>
  <c r="AQ85" i="1"/>
  <c r="AP85" i="1"/>
  <c r="AO85" i="1"/>
  <c r="AN85" i="1"/>
  <c r="AM85" i="1"/>
  <c r="AL85" i="1"/>
  <c r="AK85" i="1"/>
  <c r="AQ83" i="1"/>
  <c r="AP83" i="1"/>
  <c r="AO83" i="1"/>
  <c r="AN83" i="1"/>
  <c r="AM83" i="1"/>
  <c r="AL83" i="1"/>
  <c r="AK83" i="1"/>
  <c r="AQ82" i="1"/>
  <c r="AP82" i="1"/>
  <c r="AO82" i="1"/>
  <c r="AN82" i="1"/>
  <c r="AM82" i="1"/>
  <c r="AL82" i="1"/>
  <c r="AK82" i="1"/>
  <c r="AQ81" i="1"/>
  <c r="AP81" i="1"/>
  <c r="AO81" i="1"/>
  <c r="AN81" i="1"/>
  <c r="AM81" i="1"/>
  <c r="AL81" i="1"/>
  <c r="AK81" i="1"/>
  <c r="AQ80" i="1"/>
  <c r="AP80" i="1"/>
  <c r="AO80" i="1"/>
  <c r="AN80" i="1"/>
  <c r="AM80" i="1"/>
  <c r="AL80" i="1"/>
  <c r="AK80" i="1"/>
  <c r="AQ79" i="1"/>
  <c r="AP79" i="1"/>
  <c r="AO79" i="1"/>
  <c r="AN79" i="1"/>
  <c r="AM79" i="1"/>
  <c r="AL79" i="1"/>
  <c r="AK79" i="1"/>
  <c r="AQ78" i="1"/>
  <c r="AP78" i="1"/>
  <c r="AO78" i="1"/>
  <c r="AN78" i="1"/>
  <c r="AM78" i="1"/>
  <c r="AL78" i="1"/>
  <c r="AK78" i="1"/>
  <c r="AQ77" i="1"/>
  <c r="AP77" i="1"/>
  <c r="AO77" i="1"/>
  <c r="AN77" i="1"/>
  <c r="AM77" i="1"/>
  <c r="AL77" i="1"/>
  <c r="AK77" i="1"/>
  <c r="AQ76" i="1"/>
  <c r="AP76" i="1"/>
  <c r="AO76" i="1"/>
  <c r="AN76" i="1"/>
  <c r="AM76" i="1"/>
  <c r="AL76" i="1"/>
  <c r="AK76" i="1"/>
  <c r="AQ75" i="1"/>
  <c r="AP75" i="1"/>
  <c r="AO75" i="1"/>
  <c r="AN75" i="1"/>
  <c r="AM75" i="1"/>
  <c r="AL75" i="1"/>
  <c r="AK75" i="1"/>
  <c r="AQ74" i="1"/>
  <c r="AP74" i="1"/>
  <c r="AO74" i="1"/>
  <c r="AN74" i="1"/>
  <c r="AM74" i="1"/>
  <c r="AL74" i="1"/>
  <c r="AK74" i="1"/>
  <c r="AQ73" i="1"/>
  <c r="AP73" i="1"/>
  <c r="AO73" i="1"/>
  <c r="AN73" i="1"/>
  <c r="AM73" i="1"/>
  <c r="AL73" i="1"/>
  <c r="AK73" i="1"/>
  <c r="AQ72" i="1"/>
  <c r="AP72" i="1"/>
  <c r="AO72" i="1"/>
  <c r="AN72" i="1"/>
  <c r="AM72" i="1"/>
  <c r="AL72" i="1"/>
  <c r="AK72" i="1"/>
  <c r="AQ71" i="1"/>
  <c r="AP71" i="1"/>
  <c r="AO71" i="1"/>
  <c r="AN71" i="1"/>
  <c r="AM71" i="1"/>
  <c r="AL71" i="1"/>
  <c r="AK71" i="1"/>
  <c r="AQ70" i="1"/>
  <c r="AP70" i="1"/>
  <c r="AO70" i="1"/>
  <c r="AN70" i="1"/>
  <c r="AM70" i="1"/>
  <c r="AL70" i="1"/>
  <c r="AK70" i="1"/>
  <c r="AQ69" i="1"/>
  <c r="AP69" i="1"/>
  <c r="AO69" i="1"/>
  <c r="AN69" i="1"/>
  <c r="AM69" i="1"/>
  <c r="AL69" i="1"/>
  <c r="AK69" i="1"/>
  <c r="AQ68" i="1"/>
  <c r="AP68" i="1"/>
  <c r="AO68" i="1"/>
  <c r="AN68" i="1"/>
  <c r="AM68" i="1"/>
  <c r="AL68" i="1"/>
  <c r="AK68" i="1"/>
  <c r="AQ67" i="1"/>
  <c r="AP67" i="1"/>
  <c r="AO67" i="1"/>
  <c r="AN67" i="1"/>
  <c r="AM67" i="1"/>
  <c r="AL67" i="1"/>
  <c r="AK67" i="1"/>
  <c r="AQ64" i="1"/>
  <c r="AP64" i="1"/>
  <c r="AO64" i="1"/>
  <c r="AN64" i="1"/>
  <c r="AM64" i="1"/>
  <c r="AL64" i="1"/>
  <c r="AK64" i="1"/>
  <c r="AQ63" i="1"/>
  <c r="AP63" i="1"/>
  <c r="AO63" i="1"/>
  <c r="AN63" i="1"/>
  <c r="AM63" i="1"/>
  <c r="AL63" i="1"/>
  <c r="AK63" i="1"/>
  <c r="AQ62" i="1"/>
  <c r="AP62" i="1"/>
  <c r="AO62" i="1"/>
  <c r="AN62" i="1"/>
  <c r="AM62" i="1"/>
  <c r="AL62" i="1"/>
  <c r="AK62" i="1"/>
  <c r="AQ61" i="1"/>
  <c r="AP61" i="1"/>
  <c r="AO61" i="1"/>
  <c r="AN61" i="1"/>
  <c r="AM61" i="1"/>
  <c r="AL61" i="1"/>
  <c r="AK61" i="1"/>
  <c r="AQ60" i="1"/>
  <c r="AP60" i="1"/>
  <c r="AO60" i="1"/>
  <c r="AN60" i="1"/>
  <c r="AM60" i="1"/>
  <c r="AL60" i="1"/>
  <c r="AK60" i="1"/>
  <c r="AQ59" i="1"/>
  <c r="AP59" i="1"/>
  <c r="AO59" i="1"/>
  <c r="AN59" i="1"/>
  <c r="AM59" i="1"/>
  <c r="AL59" i="1"/>
  <c r="AK59" i="1"/>
  <c r="AQ58" i="1"/>
  <c r="AP58" i="1"/>
  <c r="AO58" i="1"/>
  <c r="AN58" i="1"/>
  <c r="AM58" i="1"/>
  <c r="AL58" i="1"/>
  <c r="AK58" i="1"/>
  <c r="AQ57" i="1"/>
  <c r="AP57" i="1"/>
  <c r="AO57" i="1"/>
  <c r="AN57" i="1"/>
  <c r="AM57" i="1"/>
  <c r="AL57" i="1"/>
  <c r="AK57" i="1"/>
  <c r="AQ56" i="1"/>
  <c r="AP56" i="1"/>
  <c r="AO56" i="1"/>
  <c r="AN56" i="1"/>
  <c r="AM56" i="1"/>
  <c r="AL56" i="1"/>
  <c r="AK56" i="1"/>
  <c r="AQ55" i="1"/>
  <c r="AP55" i="1"/>
  <c r="AO55" i="1"/>
  <c r="AN55" i="1"/>
  <c r="AM55" i="1"/>
  <c r="AL55" i="1"/>
  <c r="AK55" i="1"/>
  <c r="AQ53" i="1"/>
  <c r="AP53" i="1"/>
  <c r="AO53" i="1"/>
  <c r="AN53" i="1"/>
  <c r="AM53" i="1"/>
  <c r="AL53" i="1"/>
  <c r="AK53" i="1"/>
  <c r="AQ52" i="1"/>
  <c r="AP52" i="1"/>
  <c r="AO52" i="1"/>
  <c r="AN52" i="1"/>
  <c r="AM52" i="1"/>
  <c r="AL52" i="1"/>
  <c r="AQ48" i="1"/>
  <c r="AP48" i="1"/>
  <c r="AO48" i="1"/>
  <c r="AN48" i="1"/>
  <c r="AM48" i="1"/>
  <c r="AL48" i="1"/>
  <c r="AK48" i="1"/>
  <c r="AK49" i="1"/>
  <c r="AL49" i="1"/>
  <c r="AM49" i="1"/>
  <c r="AN49" i="1"/>
  <c r="AO49" i="1"/>
  <c r="AP49" i="1"/>
  <c r="AQ49" i="1"/>
  <c r="AQ47" i="1"/>
  <c r="AP47" i="1"/>
  <c r="AO47" i="1"/>
  <c r="AN47" i="1"/>
  <c r="AM47" i="1"/>
  <c r="AL47" i="1"/>
  <c r="AK47" i="1"/>
  <c r="AQ46" i="1"/>
  <c r="AP46" i="1"/>
  <c r="AO46" i="1"/>
  <c r="AN46" i="1"/>
  <c r="AM46" i="1"/>
  <c r="AL46" i="1"/>
  <c r="AK46" i="1"/>
  <c r="AQ45" i="1"/>
  <c r="AP45" i="1"/>
  <c r="AO45" i="1"/>
  <c r="AN45" i="1"/>
  <c r="AM45" i="1"/>
  <c r="AL45" i="1"/>
  <c r="AK45" i="1"/>
  <c r="AQ44" i="1"/>
  <c r="AP44" i="1"/>
  <c r="AO44" i="1"/>
  <c r="AN44" i="1"/>
  <c r="AM44" i="1"/>
  <c r="AL44" i="1"/>
  <c r="AK4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D54" i="1"/>
  <c r="AQ24" i="1" l="1"/>
  <c r="AP24" i="1"/>
  <c r="AO24" i="1"/>
  <c r="AN24" i="1"/>
  <c r="AM24" i="1"/>
  <c r="AL24" i="1"/>
  <c r="AK24" i="1"/>
  <c r="AQ40" i="1"/>
  <c r="AP40" i="1"/>
  <c r="AO40" i="1"/>
  <c r="AN40" i="1"/>
  <c r="AM40" i="1"/>
  <c r="AL40" i="1"/>
  <c r="AK40" i="1"/>
  <c r="AQ39" i="1"/>
  <c r="AP39" i="1"/>
  <c r="AO39" i="1"/>
  <c r="AN39" i="1"/>
  <c r="AM39" i="1"/>
  <c r="AL39" i="1"/>
  <c r="AK39" i="1"/>
  <c r="AQ38" i="1"/>
  <c r="AQ37" i="1"/>
  <c r="AP37" i="1"/>
  <c r="AO37" i="1"/>
  <c r="AN37" i="1"/>
  <c r="AM37" i="1"/>
  <c r="AL37" i="1"/>
  <c r="AK37" i="1"/>
  <c r="AQ36" i="1"/>
  <c r="AP36" i="1"/>
  <c r="AO36" i="1"/>
  <c r="AN36" i="1"/>
  <c r="AM36" i="1"/>
  <c r="AL36" i="1"/>
  <c r="AK36" i="1"/>
  <c r="AQ35" i="1"/>
  <c r="AP35" i="1"/>
  <c r="AO35" i="1"/>
  <c r="AN35" i="1"/>
  <c r="AM35" i="1"/>
  <c r="AL35" i="1"/>
  <c r="AK35" i="1"/>
  <c r="AQ34" i="1"/>
  <c r="AP34" i="1"/>
  <c r="AO34" i="1"/>
  <c r="AN34" i="1"/>
  <c r="AM34" i="1"/>
  <c r="AL34" i="1"/>
  <c r="AK34" i="1"/>
  <c r="AQ33" i="1"/>
  <c r="AP33" i="1"/>
  <c r="AO33" i="1"/>
  <c r="AN33" i="1"/>
  <c r="AM33" i="1"/>
  <c r="AL33" i="1"/>
  <c r="AK33" i="1"/>
  <c r="AQ31" i="1"/>
  <c r="AP31" i="1"/>
  <c r="AO31" i="1"/>
  <c r="AN31" i="1"/>
  <c r="AM31" i="1"/>
  <c r="AL31" i="1"/>
  <c r="AK31" i="1"/>
  <c r="AQ41" i="1"/>
  <c r="AQ87" i="1"/>
  <c r="AP87" i="1"/>
  <c r="AO87" i="1"/>
  <c r="AN87" i="1"/>
  <c r="AM87" i="1"/>
  <c r="AL87" i="1"/>
  <c r="AK87" i="1"/>
  <c r="AQ86" i="1"/>
  <c r="AP86" i="1"/>
  <c r="AO86" i="1"/>
  <c r="AN86" i="1"/>
  <c r="AM86" i="1"/>
  <c r="AL86" i="1"/>
  <c r="AK86" i="1"/>
  <c r="AQ54" i="1"/>
  <c r="AP54" i="1"/>
  <c r="AO54" i="1"/>
  <c r="AN54" i="1"/>
  <c r="AM54" i="1"/>
  <c r="AL54" i="1"/>
  <c r="AK54" i="1"/>
  <c r="E43" i="1" l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D43" i="1"/>
  <c r="AN43" i="1" l="1"/>
  <c r="AQ43" i="1"/>
  <c r="AM43" i="1"/>
  <c r="AP43" i="1"/>
  <c r="AL43" i="1"/>
  <c r="AO43" i="1"/>
  <c r="AK4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D114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D100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D88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D84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U65" i="1" s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D66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D51" i="1"/>
  <c r="AJ100" i="1"/>
  <c r="AJ84" i="1"/>
  <c r="AJ66" i="1"/>
  <c r="AJ51" i="1"/>
  <c r="AJ43" i="1"/>
  <c r="AK114" i="1" l="1"/>
  <c r="AK66" i="1"/>
  <c r="AO114" i="1"/>
  <c r="AN114" i="1"/>
  <c r="AQ114" i="1"/>
  <c r="AM114" i="1"/>
  <c r="AP114" i="1"/>
  <c r="AL114" i="1"/>
  <c r="AO100" i="1"/>
  <c r="AK100" i="1"/>
  <c r="AN100" i="1"/>
  <c r="AQ100" i="1"/>
  <c r="AM100" i="1"/>
  <c r="AP100" i="1"/>
  <c r="AL100" i="1"/>
  <c r="AO88" i="1"/>
  <c r="AK88" i="1"/>
  <c r="AN88" i="1"/>
  <c r="AQ88" i="1"/>
  <c r="AM88" i="1"/>
  <c r="AP88" i="1"/>
  <c r="AL88" i="1"/>
  <c r="AP84" i="1"/>
  <c r="AL84" i="1"/>
  <c r="AO84" i="1"/>
  <c r="AK84" i="1"/>
  <c r="AN84" i="1"/>
  <c r="AQ84" i="1"/>
  <c r="AM84" i="1"/>
  <c r="AO66" i="1"/>
  <c r="AQ66" i="1"/>
  <c r="AM66" i="1"/>
  <c r="E65" i="1"/>
  <c r="AN66" i="1"/>
  <c r="AP66" i="1"/>
  <c r="AL66" i="1"/>
  <c r="AQ51" i="1"/>
  <c r="AM51" i="1"/>
  <c r="AP51" i="1"/>
  <c r="AL51" i="1"/>
  <c r="AO51" i="1"/>
  <c r="AK51" i="1"/>
  <c r="AN51" i="1"/>
  <c r="AK91" i="1" l="1"/>
  <c r="AL91" i="1"/>
  <c r="AM91" i="1"/>
  <c r="AN91" i="1"/>
  <c r="AO91" i="1"/>
  <c r="AP91" i="1"/>
  <c r="AQ91" i="1"/>
  <c r="AK92" i="1"/>
  <c r="AL92" i="1"/>
  <c r="AM92" i="1"/>
  <c r="AN92" i="1"/>
  <c r="AO92" i="1"/>
  <c r="AP92" i="1"/>
  <c r="AQ92" i="1"/>
  <c r="AK93" i="1"/>
  <c r="AL93" i="1"/>
  <c r="AM93" i="1"/>
  <c r="AN93" i="1"/>
  <c r="AO93" i="1"/>
  <c r="AP93" i="1"/>
  <c r="AQ93" i="1"/>
  <c r="AQ94" i="1"/>
  <c r="AL95" i="1"/>
  <c r="AM95" i="1"/>
  <c r="AN95" i="1"/>
  <c r="AO95" i="1"/>
  <c r="AP95" i="1"/>
  <c r="AQ95" i="1"/>
  <c r="AK96" i="1"/>
  <c r="AL96" i="1"/>
  <c r="AM96" i="1"/>
  <c r="AN96" i="1"/>
  <c r="AO96" i="1"/>
  <c r="AP96" i="1"/>
  <c r="AQ96" i="1"/>
  <c r="AQ97" i="1"/>
  <c r="AK98" i="1"/>
  <c r="AL98" i="1"/>
  <c r="AM98" i="1"/>
  <c r="AN98" i="1"/>
  <c r="AO98" i="1"/>
  <c r="AP98" i="1"/>
  <c r="AQ98" i="1"/>
  <c r="AK99" i="1"/>
  <c r="AL99" i="1"/>
  <c r="AM99" i="1"/>
  <c r="AN99" i="1"/>
  <c r="AO99" i="1"/>
  <c r="AP99" i="1"/>
  <c r="AQ99" i="1"/>
  <c r="AK113" i="1"/>
  <c r="AL113" i="1"/>
  <c r="AM113" i="1"/>
  <c r="AN113" i="1"/>
  <c r="AO113" i="1"/>
  <c r="AP113" i="1"/>
  <c r="AQ113" i="1"/>
  <c r="AJ24" i="1"/>
  <c r="AJ31" i="1"/>
  <c r="AJ33" i="1"/>
  <c r="AJ34" i="1"/>
  <c r="AJ35" i="1"/>
  <c r="AJ36" i="1"/>
  <c r="AJ37" i="1"/>
  <c r="AJ39" i="1"/>
  <c r="AJ40" i="1"/>
  <c r="AJ86" i="1"/>
  <c r="AJ87" i="1"/>
  <c r="AJ88" i="1"/>
  <c r="AJ91" i="1"/>
  <c r="AJ92" i="1"/>
  <c r="AJ93" i="1"/>
  <c r="AJ95" i="1"/>
  <c r="AJ96" i="1"/>
  <c r="AJ98" i="1"/>
  <c r="AJ99" i="1"/>
  <c r="AJ113" i="1"/>
  <c r="AK95" i="1"/>
  <c r="AJ114" i="1" l="1"/>
  <c r="AC94" i="1"/>
  <c r="AK94" i="1" s="1"/>
  <c r="D26" i="1" l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J32" i="1" s="1"/>
  <c r="AC32" i="1"/>
  <c r="AD32" i="1"/>
  <c r="AE32" i="1"/>
  <c r="AF32" i="1"/>
  <c r="AG32" i="1"/>
  <c r="AH32" i="1"/>
  <c r="AI32" i="1"/>
  <c r="D32" i="1"/>
  <c r="H42" i="1"/>
  <c r="L42" i="1"/>
  <c r="N42" i="1"/>
  <c r="O42" i="1"/>
  <c r="P42" i="1"/>
  <c r="T42" i="1"/>
  <c r="V42" i="1"/>
  <c r="W42" i="1"/>
  <c r="X42" i="1"/>
  <c r="AB42" i="1"/>
  <c r="AJ42" i="1" s="1"/>
  <c r="AD42" i="1"/>
  <c r="AE42" i="1"/>
  <c r="AF42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J50" i="1" s="1"/>
  <c r="AC50" i="1"/>
  <c r="AD50" i="1"/>
  <c r="AE50" i="1"/>
  <c r="AF50" i="1"/>
  <c r="AG50" i="1"/>
  <c r="AH50" i="1"/>
  <c r="AI50" i="1"/>
  <c r="L65" i="1"/>
  <c r="AB65" i="1"/>
  <c r="AJ65" i="1" s="1"/>
  <c r="AQ32" i="1" l="1"/>
  <c r="AM32" i="1"/>
  <c r="AP32" i="1"/>
  <c r="AL32" i="1"/>
  <c r="AO32" i="1"/>
  <c r="AK32" i="1"/>
  <c r="AQ50" i="1"/>
  <c r="AN32" i="1"/>
  <c r="AK50" i="1"/>
  <c r="AN50" i="1"/>
  <c r="AM50" i="1"/>
  <c r="AP50" i="1"/>
  <c r="AL50" i="1"/>
  <c r="AO50" i="1"/>
  <c r="AN42" i="1"/>
  <c r="M26" i="1"/>
  <c r="G42" i="1"/>
  <c r="AM42" i="1" s="1"/>
  <c r="AH26" i="1"/>
  <c r="AD26" i="1"/>
  <c r="Z26" i="1"/>
  <c r="R26" i="1"/>
  <c r="J26" i="1"/>
  <c r="F26" i="1"/>
  <c r="N26" i="1"/>
  <c r="AF65" i="1"/>
  <c r="T65" i="1"/>
  <c r="H65" i="1"/>
  <c r="AA26" i="1"/>
  <c r="AA25" i="1" s="1"/>
  <c r="AA18" i="1" s="1"/>
  <c r="W26" i="1"/>
  <c r="X65" i="1"/>
  <c r="P65" i="1"/>
  <c r="E26" i="1"/>
  <c r="AG26" i="1"/>
  <c r="Q26" i="1"/>
  <c r="U26" i="1"/>
  <c r="AC26" i="1"/>
  <c r="AI65" i="1"/>
  <c r="AA65" i="1"/>
  <c r="O65" i="1"/>
  <c r="G65" i="1"/>
  <c r="M42" i="1"/>
  <c r="Z42" i="1"/>
  <c r="R42" i="1"/>
  <c r="F42" i="1"/>
  <c r="AL42" i="1" s="1"/>
  <c r="V26" i="1"/>
  <c r="AG65" i="1"/>
  <c r="AC65" i="1"/>
  <c r="Y65" i="1"/>
  <c r="Q65" i="1"/>
  <c r="M65" i="1"/>
  <c r="I65" i="1"/>
  <c r="AI42" i="1"/>
  <c r="AA42" i="1"/>
  <c r="S42" i="1"/>
  <c r="K42" i="1"/>
  <c r="AE65" i="1"/>
  <c r="W65" i="1"/>
  <c r="S65" i="1"/>
  <c r="K65" i="1"/>
  <c r="AH42" i="1"/>
  <c r="J42" i="1"/>
  <c r="AH65" i="1"/>
  <c r="AD65" i="1"/>
  <c r="Z65" i="1"/>
  <c r="V65" i="1"/>
  <c r="R65" i="1"/>
  <c r="N65" i="1"/>
  <c r="J65" i="1"/>
  <c r="F65" i="1"/>
  <c r="AG42" i="1"/>
  <c r="AC42" i="1"/>
  <c r="Y42" i="1"/>
  <c r="U42" i="1"/>
  <c r="Q42" i="1"/>
  <c r="I42" i="1"/>
  <c r="E42" i="1"/>
  <c r="I26" i="1"/>
  <c r="AF26" i="1"/>
  <c r="AB26" i="1"/>
  <c r="AJ26" i="1" s="1"/>
  <c r="X26" i="1"/>
  <c r="T26" i="1"/>
  <c r="P26" i="1"/>
  <c r="L26" i="1"/>
  <c r="H26" i="1"/>
  <c r="AE26" i="1"/>
  <c r="AI26" i="1"/>
  <c r="Y26" i="1"/>
  <c r="S26" i="1"/>
  <c r="S25" i="1" s="1"/>
  <c r="S18" i="1" s="1"/>
  <c r="O26" i="1"/>
  <c r="K26" i="1"/>
  <c r="G26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J23" i="1" s="1"/>
  <c r="AC23" i="1"/>
  <c r="AD23" i="1"/>
  <c r="AE23" i="1"/>
  <c r="AF23" i="1"/>
  <c r="AG23" i="1"/>
  <c r="AH23" i="1"/>
  <c r="AI23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T21" i="1"/>
  <c r="U21" i="1"/>
  <c r="V21" i="1"/>
  <c r="W21" i="1"/>
  <c r="X21" i="1"/>
  <c r="Y21" i="1"/>
  <c r="Z21" i="1"/>
  <c r="AA21" i="1"/>
  <c r="AB21" i="1"/>
  <c r="AJ21" i="1" s="1"/>
  <c r="AC21" i="1"/>
  <c r="AD21" i="1"/>
  <c r="AE21" i="1"/>
  <c r="AF21" i="1"/>
  <c r="AG21" i="1"/>
  <c r="AH21" i="1"/>
  <c r="AI21" i="1"/>
  <c r="D21" i="1"/>
  <c r="E23" i="1"/>
  <c r="D23" i="1"/>
  <c r="AH97" i="1"/>
  <c r="AG97" i="1"/>
  <c r="AF97" i="1"/>
  <c r="AE97" i="1"/>
  <c r="AD97" i="1"/>
  <c r="AC97" i="1"/>
  <c r="AB97" i="1"/>
  <c r="Z97" i="1"/>
  <c r="Z20" i="1" s="1"/>
  <c r="Y97" i="1"/>
  <c r="Y20" i="1" s="1"/>
  <c r="X97" i="1"/>
  <c r="X20" i="1" s="1"/>
  <c r="W97" i="1"/>
  <c r="W20" i="1" s="1"/>
  <c r="V97" i="1"/>
  <c r="V20" i="1" s="1"/>
  <c r="U97" i="1"/>
  <c r="U20" i="1" s="1"/>
  <c r="T97" i="1"/>
  <c r="T20" i="1" s="1"/>
  <c r="R97" i="1"/>
  <c r="R20" i="1" s="1"/>
  <c r="Q97" i="1"/>
  <c r="Q20" i="1" s="1"/>
  <c r="P97" i="1"/>
  <c r="P20" i="1" s="1"/>
  <c r="O97" i="1"/>
  <c r="O20" i="1" s="1"/>
  <c r="N97" i="1"/>
  <c r="N20" i="1" s="1"/>
  <c r="M97" i="1"/>
  <c r="M20" i="1" s="1"/>
  <c r="L97" i="1"/>
  <c r="L20" i="1" s="1"/>
  <c r="J97" i="1"/>
  <c r="J20" i="1" s="1"/>
  <c r="I97" i="1"/>
  <c r="I20" i="1" s="1"/>
  <c r="H97" i="1"/>
  <c r="H20" i="1" s="1"/>
  <c r="G97" i="1"/>
  <c r="G20" i="1" s="1"/>
  <c r="F97" i="1"/>
  <c r="F20" i="1" s="1"/>
  <c r="E97" i="1"/>
  <c r="E20" i="1" s="1"/>
  <c r="D97" i="1"/>
  <c r="D20" i="1" s="1"/>
  <c r="AH94" i="1"/>
  <c r="AP94" i="1" s="1"/>
  <c r="AG94" i="1"/>
  <c r="AO94" i="1" s="1"/>
  <c r="AF94" i="1"/>
  <c r="AN94" i="1" s="1"/>
  <c r="AE94" i="1"/>
  <c r="AM94" i="1" s="1"/>
  <c r="AD94" i="1"/>
  <c r="AL94" i="1" s="1"/>
  <c r="AB94" i="1"/>
  <c r="AJ94" i="1" s="1"/>
  <c r="Z94" i="1"/>
  <c r="Y94" i="1"/>
  <c r="X94" i="1"/>
  <c r="W94" i="1"/>
  <c r="V94" i="1"/>
  <c r="U94" i="1"/>
  <c r="T94" i="1"/>
  <c r="R94" i="1"/>
  <c r="Q94" i="1"/>
  <c r="P94" i="1"/>
  <c r="O94" i="1"/>
  <c r="N94" i="1"/>
  <c r="M94" i="1"/>
  <c r="L94" i="1"/>
  <c r="J94" i="1"/>
  <c r="I94" i="1"/>
  <c r="H94" i="1"/>
  <c r="G94" i="1"/>
  <c r="F94" i="1"/>
  <c r="E94" i="1"/>
  <c r="D94" i="1"/>
  <c r="D50" i="1"/>
  <c r="D42" i="1"/>
  <c r="AG38" i="1"/>
  <c r="AF38" i="1"/>
  <c r="AE38" i="1"/>
  <c r="AD38" i="1"/>
  <c r="AC38" i="1"/>
  <c r="AB38" i="1"/>
  <c r="AJ38" i="1" s="1"/>
  <c r="Z38" i="1"/>
  <c r="Y38" i="1"/>
  <c r="X38" i="1"/>
  <c r="W38" i="1"/>
  <c r="V38" i="1"/>
  <c r="U38" i="1"/>
  <c r="T38" i="1"/>
  <c r="R38" i="1"/>
  <c r="Q38" i="1"/>
  <c r="P38" i="1"/>
  <c r="O38" i="1"/>
  <c r="N38" i="1"/>
  <c r="M38" i="1"/>
  <c r="L38" i="1"/>
  <c r="J38" i="1"/>
  <c r="I38" i="1"/>
  <c r="H38" i="1"/>
  <c r="G38" i="1"/>
  <c r="F38" i="1"/>
  <c r="E38" i="1"/>
  <c r="D38" i="1"/>
  <c r="D25" i="1" s="1"/>
  <c r="AH38" i="1"/>
  <c r="AI22" i="1"/>
  <c r="AH22" i="1"/>
  <c r="AG22" i="1"/>
  <c r="AF22" i="1"/>
  <c r="AE22" i="1"/>
  <c r="AD22" i="1"/>
  <c r="AC22" i="1"/>
  <c r="AB22" i="1"/>
  <c r="AJ22" i="1" s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AQ22" i="1" s="1"/>
  <c r="J22" i="1"/>
  <c r="AP22" i="1" s="1"/>
  <c r="I22" i="1"/>
  <c r="AO22" i="1" s="1"/>
  <c r="H22" i="1"/>
  <c r="AN22" i="1" s="1"/>
  <c r="G22" i="1"/>
  <c r="AM22" i="1" s="1"/>
  <c r="F22" i="1"/>
  <c r="AL22" i="1" s="1"/>
  <c r="E22" i="1"/>
  <c r="AK22" i="1" s="1"/>
  <c r="D22" i="1"/>
  <c r="AI20" i="1"/>
  <c r="AA20" i="1"/>
  <c r="S20" i="1"/>
  <c r="K20" i="1"/>
  <c r="AI19" i="1"/>
  <c r="AA19" i="1"/>
  <c r="S19" i="1"/>
  <c r="K19" i="1"/>
  <c r="AI18" i="1"/>
  <c r="A6" i="1"/>
  <c r="AQ19" i="1" l="1"/>
  <c r="AQ20" i="1"/>
  <c r="AM38" i="1"/>
  <c r="AM26" i="1"/>
  <c r="AO65" i="1"/>
  <c r="AK26" i="1"/>
  <c r="AN38" i="1"/>
  <c r="K25" i="1"/>
  <c r="AQ25" i="1" s="1"/>
  <c r="AQ26" i="1"/>
  <c r="AL26" i="1"/>
  <c r="AK38" i="1"/>
  <c r="AO38" i="1"/>
  <c r="AO26" i="1"/>
  <c r="AP42" i="1"/>
  <c r="AP26" i="1"/>
  <c r="AL38" i="1"/>
  <c r="AP38" i="1"/>
  <c r="AN26" i="1"/>
  <c r="AO23" i="1"/>
  <c r="AN23" i="1"/>
  <c r="AK23" i="1"/>
  <c r="AQ23" i="1"/>
  <c r="AM23" i="1"/>
  <c r="AP23" i="1"/>
  <c r="AL23" i="1"/>
  <c r="AP21" i="1"/>
  <c r="AL21" i="1"/>
  <c r="AO21" i="1"/>
  <c r="AK21" i="1"/>
  <c r="AN21" i="1"/>
  <c r="AM21" i="1"/>
  <c r="AQ65" i="1"/>
  <c r="AM65" i="1"/>
  <c r="AK65" i="1"/>
  <c r="AN65" i="1"/>
  <c r="AL65" i="1"/>
  <c r="AP65" i="1"/>
  <c r="AK42" i="1"/>
  <c r="AO42" i="1"/>
  <c r="AQ42" i="1"/>
  <c r="E41" i="1"/>
  <c r="AB20" i="1"/>
  <c r="AJ20" i="1" s="1"/>
  <c r="AJ97" i="1"/>
  <c r="AF20" i="1"/>
  <c r="AN20" i="1" s="1"/>
  <c r="AN97" i="1"/>
  <c r="AC20" i="1"/>
  <c r="AK20" i="1" s="1"/>
  <c r="AK97" i="1"/>
  <c r="AG20" i="1"/>
  <c r="AO20" i="1" s="1"/>
  <c r="AO97" i="1"/>
  <c r="AE20" i="1"/>
  <c r="AM20" i="1" s="1"/>
  <c r="AM97" i="1"/>
  <c r="AD20" i="1"/>
  <c r="AL20" i="1" s="1"/>
  <c r="AL97" i="1"/>
  <c r="AH20" i="1"/>
  <c r="AP20" i="1" s="1"/>
  <c r="AP97" i="1"/>
  <c r="AH25" i="1"/>
  <c r="J25" i="1"/>
  <c r="T25" i="1"/>
  <c r="T18" i="1" s="1"/>
  <c r="W25" i="1"/>
  <c r="W18" i="1" s="1"/>
  <c r="AD25" i="1"/>
  <c r="F25" i="1"/>
  <c r="Z25" i="1"/>
  <c r="Z18" i="1" s="1"/>
  <c r="N25" i="1"/>
  <c r="N18" i="1" s="1"/>
  <c r="R25" i="1"/>
  <c r="AG25" i="1"/>
  <c r="X25" i="1"/>
  <c r="X18" i="1" s="1"/>
  <c r="M25" i="1"/>
  <c r="M18" i="1" s="1"/>
  <c r="Q25" i="1"/>
  <c r="Q18" i="1" s="1"/>
  <c r="E25" i="1"/>
  <c r="AF25" i="1"/>
  <c r="L25" i="1"/>
  <c r="P25" i="1"/>
  <c r="P18" i="1" s="1"/>
  <c r="Y25" i="1"/>
  <c r="Y18" i="1" s="1"/>
  <c r="U25" i="1"/>
  <c r="U18" i="1" s="1"/>
  <c r="AC25" i="1"/>
  <c r="V25" i="1"/>
  <c r="V18" i="1" s="1"/>
  <c r="AE25" i="1"/>
  <c r="H25" i="1"/>
  <c r="I25" i="1"/>
  <c r="AB25" i="1"/>
  <c r="O25" i="1"/>
  <c r="O18" i="1" s="1"/>
  <c r="G25" i="1"/>
  <c r="P41" i="1"/>
  <c r="Q41" i="1"/>
  <c r="Q19" i="1" s="1"/>
  <c r="I41" i="1"/>
  <c r="R41" i="1"/>
  <c r="AD41" i="1"/>
  <c r="AH41" i="1"/>
  <c r="Y41" i="1"/>
  <c r="O41" i="1"/>
  <c r="T41" i="1"/>
  <c r="T19" i="1" s="1"/>
  <c r="V41" i="1"/>
  <c r="AB41" i="1"/>
  <c r="AJ41" i="1" s="1"/>
  <c r="L41" i="1"/>
  <c r="L19" i="1" s="1"/>
  <c r="AI17" i="1"/>
  <c r="U41" i="1"/>
  <c r="D65" i="1"/>
  <c r="D41" i="1" s="1"/>
  <c r="D19" i="1" s="1"/>
  <c r="W41" i="1"/>
  <c r="G41" i="1"/>
  <c r="S21" i="1"/>
  <c r="S17" i="1" s="1"/>
  <c r="AA17" i="1"/>
  <c r="D18" i="1"/>
  <c r="K18" i="1" l="1"/>
  <c r="AQ18" i="1" s="1"/>
  <c r="AQ21" i="1"/>
  <c r="E18" i="1"/>
  <c r="AK25" i="1"/>
  <c r="F18" i="1"/>
  <c r="AL25" i="1"/>
  <c r="J18" i="1"/>
  <c r="AP25" i="1"/>
  <c r="AO25" i="1"/>
  <c r="AM25" i="1"/>
  <c r="H18" i="1"/>
  <c r="AN25" i="1"/>
  <c r="K17" i="1"/>
  <c r="AQ17" i="1" s="1"/>
  <c r="G19" i="1"/>
  <c r="I19" i="1"/>
  <c r="AH19" i="1"/>
  <c r="AB18" i="1"/>
  <c r="AJ18" i="1" s="1"/>
  <c r="AJ25" i="1"/>
  <c r="AD19" i="1"/>
  <c r="AC18" i="1"/>
  <c r="AD18" i="1"/>
  <c r="AH18" i="1"/>
  <c r="AF18" i="1"/>
  <c r="AE18" i="1"/>
  <c r="AG18" i="1"/>
  <c r="R18" i="1"/>
  <c r="I18" i="1"/>
  <c r="L18" i="1"/>
  <c r="L17" i="1" s="1"/>
  <c r="G18" i="1"/>
  <c r="D17" i="1"/>
  <c r="Y19" i="1"/>
  <c r="Y17" i="1" s="1"/>
  <c r="M41" i="1"/>
  <c r="M19" i="1" s="1"/>
  <c r="M17" i="1" s="1"/>
  <c r="H41" i="1"/>
  <c r="Z41" i="1"/>
  <c r="Z19" i="1" s="1"/>
  <c r="Z17" i="1" s="1"/>
  <c r="R19" i="1"/>
  <c r="J41" i="1"/>
  <c r="N41" i="1"/>
  <c r="F41" i="1"/>
  <c r="AE41" i="1"/>
  <c r="AM41" i="1" s="1"/>
  <c r="E19" i="1"/>
  <c r="AF41" i="1"/>
  <c r="AG41" i="1"/>
  <c r="AO41" i="1" s="1"/>
  <c r="Q17" i="1"/>
  <c r="X41" i="1"/>
  <c r="X19" i="1" s="1"/>
  <c r="X17" i="1" s="1"/>
  <c r="P19" i="1"/>
  <c r="P17" i="1" s="1"/>
  <c r="AB19" i="1"/>
  <c r="O19" i="1"/>
  <c r="O17" i="1" s="1"/>
  <c r="W19" i="1"/>
  <c r="W17" i="1" s="1"/>
  <c r="V19" i="1"/>
  <c r="V17" i="1" s="1"/>
  <c r="T17" i="1"/>
  <c r="AC41" i="1"/>
  <c r="U19" i="1"/>
  <c r="U17" i="1" s="1"/>
  <c r="AK41" i="1" l="1"/>
  <c r="AO18" i="1"/>
  <c r="AL18" i="1"/>
  <c r="AM18" i="1"/>
  <c r="AN18" i="1"/>
  <c r="AP18" i="1"/>
  <c r="AK18" i="1"/>
  <c r="AL41" i="1"/>
  <c r="G17" i="1"/>
  <c r="H19" i="1"/>
  <c r="AN41" i="1"/>
  <c r="AP41" i="1"/>
  <c r="I17" i="1"/>
  <c r="E17" i="1"/>
  <c r="AD17" i="1"/>
  <c r="AH17" i="1"/>
  <c r="AF19" i="1"/>
  <c r="AB17" i="1"/>
  <c r="AJ17" i="1" s="1"/>
  <c r="AJ19" i="1"/>
  <c r="AG19" i="1"/>
  <c r="AO19" i="1" s="1"/>
  <c r="AC19" i="1"/>
  <c r="AK19" i="1" s="1"/>
  <c r="AE19" i="1"/>
  <c r="AM19" i="1" s="1"/>
  <c r="R17" i="1"/>
  <c r="J19" i="1"/>
  <c r="F19" i="1"/>
  <c r="N19" i="1"/>
  <c r="N17" i="1" s="1"/>
  <c r="H17" i="1" l="1"/>
  <c r="AN19" i="1"/>
  <c r="F17" i="1"/>
  <c r="AL17" i="1" s="1"/>
  <c r="AL19" i="1"/>
  <c r="J17" i="1"/>
  <c r="AP17" i="1" s="1"/>
  <c r="AP19" i="1"/>
  <c r="AC17" i="1"/>
  <c r="AK17" i="1" s="1"/>
  <c r="AE17" i="1"/>
  <c r="AM17" i="1" s="1"/>
  <c r="AG17" i="1"/>
  <c r="AO17" i="1" s="1"/>
  <c r="AF17" i="1"/>
  <c r="AN17" i="1" l="1"/>
</calcChain>
</file>

<file path=xl/sharedStrings.xml><?xml version="1.0" encoding="utf-8"?>
<sst xmlns="http://schemas.openxmlformats.org/spreadsheetml/2006/main" count="439" uniqueCount="292">
  <si>
    <t>Приложение  № 5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</si>
  <si>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</si>
  <si>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</si>
  <si>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</si>
  <si>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</si>
  <si>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</si>
  <si>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</si>
  <si>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</si>
  <si>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</si>
  <si>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</si>
  <si>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</si>
  <si>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</si>
  <si>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</si>
  <si>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</si>
  <si>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</si>
  <si>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</si>
  <si>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</si>
  <si>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</si>
  <si>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</si>
  <si>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</si>
  <si>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</si>
  <si>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</si>
  <si>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</si>
  <si>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</si>
  <si>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</si>
  <si>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</si>
  <si>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</si>
  <si>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</si>
  <si>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</si>
  <si>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</si>
  <si>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</si>
  <si>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</si>
  <si>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</si>
  <si>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</si>
  <si>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</si>
  <si>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</si>
  <si>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</si>
  <si>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</si>
  <si>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</si>
  <si>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</si>
  <si>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</si>
  <si>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</si>
  <si>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</si>
  <si>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</si>
  <si>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</si>
  <si>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</si>
  <si>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</si>
  <si>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</si>
  <si>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</si>
  <si>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</si>
  <si>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</si>
  <si>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</si>
  <si>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</si>
  <si>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</si>
  <si>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</si>
  <si>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</si>
  <si>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</si>
  <si>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</si>
  <si>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</si>
  <si>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</si>
  <si>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</si>
  <si>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</si>
  <si>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</si>
  <si>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</si>
  <si>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</si>
  <si>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</si>
  <si>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</si>
  <si>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</si>
  <si>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</si>
  <si>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</si>
  <si>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</si>
  <si>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</si>
  <si>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</si>
  <si>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</si>
  <si>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</si>
  <si>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</si>
  <si>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</si>
  <si>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</si>
  <si>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</si>
  <si>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</si>
  <si>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</si>
  <si>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</si>
  <si>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</si>
  <si>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</si>
  <si>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</si>
  <si>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</si>
  <si>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</si>
  <si>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</si>
  <si>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</si>
  <si>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</si>
  <si>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</si>
  <si>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</si>
  <si>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</si>
  <si>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</si>
  <si>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</si>
  <si>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</si>
  <si>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</si>
  <si>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</si>
  <si>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</si>
  <si>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</si>
  <si>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</si>
  <si>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</si>
  <si>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</si>
  <si>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</si>
  <si>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</si>
  <si>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</si>
  <si>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</si>
  <si>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</si>
  <si>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</si>
  <si>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</si>
  <si>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</si>
  <si>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</si>
  <si>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</si>
  <si>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</si>
  <si>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</si>
  <si>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</si>
  <si>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</si>
  <si>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</si>
  <si>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</si>
  <si>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</si>
  <si>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</si>
  <si>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</si>
  <si>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</si>
  <si>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</si>
  <si>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</si>
  <si>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</si>
  <si>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</si>
  <si>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</si>
  <si>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</si>
  <si>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</si>
  <si>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</si>
  <si>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</si>
  <si>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</si>
  <si>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</si>
  <si>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</si>
  <si>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</si>
  <si>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</si>
  <si>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</si>
  <si>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</si>
  <si>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</si>
  <si>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</si>
  <si>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</si>
  <si>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</si>
  <si>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</si>
  <si>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</si>
  <si>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</si>
  <si>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</si>
  <si>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</si>
  <si>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</si>
  <si>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</si>
  <si>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</si>
  <si>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</si>
  <si>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</si>
  <si>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</si>
  <si>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</si>
  <si>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3</t>
  </si>
  <si>
    <t>4</t>
  </si>
  <si>
    <t>О_ГИП_43</t>
  </si>
  <si>
    <t>Установка АИИСКУЭ в с. Магинск Караидельского района РБ</t>
  </si>
  <si>
    <t>О_ГИП_34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</si>
  <si>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</si>
  <si>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</si>
  <si>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</si>
  <si>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ЭМ_ГИП_62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</si>
  <si>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</si>
  <si>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О_ГИП_61</t>
  </si>
  <si>
    <t>13</t>
  </si>
  <si>
    <t>14</t>
  </si>
  <si>
    <t>15</t>
  </si>
  <si>
    <t>16</t>
  </si>
  <si>
    <t>17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</si>
  <si>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</si>
  <si>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Итого план за год</t>
  </si>
  <si>
    <t>План ввода основных средств</t>
  </si>
  <si>
    <t>Раздел 1. План принятия основных средств и нематериальных активов к бухгалтерскому учету на год 2025 с распределением по кварталам</t>
  </si>
  <si>
    <t>Год раскрытия информации: 2025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</si>
  <si>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 ___ от "___"_____ 2025 г.</t>
  </si>
  <si>
    <t>к решению ___ от "__"_____ 2025 г. №___</t>
  </si>
  <si>
    <t>Реконструкция КТП 4612 250 кВА (замена трансформатора на 400 кВА) для перераспределения нагрузки в с. В. Киги Кигинского района РБ</t>
  </si>
  <si>
    <t>Р_ГИП_36</t>
  </si>
  <si>
    <t>Реконструкция ТП-4/160 кВА с. Стерлибашево Стерлибашевского района РБ</t>
  </si>
  <si>
    <t>Р_ГИП_44</t>
  </si>
  <si>
    <t>Реконструкция ТП-32/400 кВА с. Стерлибашево Стерлибашевского района РБ</t>
  </si>
  <si>
    <t>Р_ГИП_57</t>
  </si>
  <si>
    <t>Реконструкция ТП-37/250 кВА с. Стерлибашево Стерлибашевского района РБ</t>
  </si>
  <si>
    <t>Р_ГИП_58</t>
  </si>
  <si>
    <t>Реконструкция ПС 110 кВ Новая (1 этап ПИР+СМР ЗРУ-6 кВ)</t>
  </si>
  <si>
    <t>Р_ГИП_64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</si>
  <si>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 (2 Этап - СМР 2025 г.)</t>
  </si>
  <si>
    <t>Реконструкция ВЛ-10 кВ Ф-11507 ПС "Абдуллино" Караидельского района РБ</t>
  </si>
  <si>
    <t>Р_ГИП_39</t>
  </si>
  <si>
    <t>Модернизация ВЛ-10 кВ Л-2691, Ф-18 ПС Большеустьикинск РО-272 (установка выключателя нагрузки (автоматический отделитель линий))</t>
  </si>
  <si>
    <t>Р_ГИП_25</t>
  </si>
  <si>
    <t>Модернизация ВЛ-10 кВ Ф-17 РО-1 ПС "Верхние Киги" (установка выключателя нагрузки (автоматический отделитель линий))</t>
  </si>
  <si>
    <t>Р_ГИП_26</t>
  </si>
  <si>
    <t>Модернизация ВЛ-6 КЛ оп. № 63 Ф-11 ПС-35/6 "Каран" (установка выключателя нагрузки (автоматический отделитель линий))</t>
  </si>
  <si>
    <t>Р_ГИП_27</t>
  </si>
  <si>
    <t>Модернизация ВЛ-10 кВ Ф 43-04 ПС Шаран 1РС-8708 (установка выключателя нагрузки (автоматический отделитель линий))</t>
  </si>
  <si>
    <t>Р_ГИП_28</t>
  </si>
  <si>
    <t>Модернизация ВЛ-10 кВ Ф-11 ПС "Уфа-Южная" (установка реклоузера)</t>
  </si>
  <si>
    <t>Р_ГИП_29</t>
  </si>
  <si>
    <t>Модернизация ВЛ-10 кВ Ф-11 ПС "Уфа-Южная" РО-16 (установка выключателя нагрузки (автоматический отделитель линий))</t>
  </si>
  <si>
    <t>Р_ГИП_30</t>
  </si>
  <si>
    <t>Модернизация ВЛ-10 кВ Ф-11 ПС "Уфа-Южная" РО-17 (установка выключателя нагрузки (автоматический отделитель линий))</t>
  </si>
  <si>
    <t>Р_ГИП_31</t>
  </si>
  <si>
    <t>Модернизация ВЛ-10 кВ Ф-11 ПС "Уфа-Южная" РС-5 (установка выключателя нагрузки (автоматический отделитель линий))</t>
  </si>
  <si>
    <t>Р_ГИП_32</t>
  </si>
  <si>
    <t>Модернизация ВЛ-10 кВ Ф 43-11 ПС Шаран РО-8007 (установка выключателя нагрузки (автоматический отделитель линий))</t>
  </si>
  <si>
    <t>Р_ГИП_33</t>
  </si>
  <si>
    <t>Модернизация ВЛ-10 кВ Ф-11 ПС "Уфа-Южная" РС-7 (установка выключателя нагрузки (автоматический отделитель линий))</t>
  </si>
  <si>
    <t>Р_ГИП_34</t>
  </si>
  <si>
    <t>Устновка приборов учета на границах балансовой принадлежности 72 шт. в с. Архангельское Архангельского района РБ (2025 г.)</t>
  </si>
  <si>
    <t>Р_ГИП_8</t>
  </si>
  <si>
    <t>Установка приборов учета на границах балансовой принадлежности 13 шт. в г. Белебей Белебеевского района РБ (2025 г.)</t>
  </si>
  <si>
    <t>Р_ГИП_9</t>
  </si>
  <si>
    <t>Установка приборов учета на границах балансовой принадлежности 54 шт. в с. Большеустьикинское Мечетлинского района РБ (2025 г.)</t>
  </si>
  <si>
    <t>Р_ГИП_10</t>
  </si>
  <si>
    <t>Установка приборов учета на границах балансовой принадлежности 122 шт. в с. В. Киги Кигинского района РБ (2025 г.)</t>
  </si>
  <si>
    <t>Р_ГИП_11</t>
  </si>
  <si>
    <t>Установка приборов учета на границах балансовой принадлежности 28 шт. в с. Киргиз-Мияки Миякинского района РБ (2025 г.)</t>
  </si>
  <si>
    <t>Р_ГИП_12</t>
  </si>
  <si>
    <t>Установка приборов учета на границах балансовой принадлежности 26 шт. в с. Красноусольский Гафурийского района РБ (2025 г.)</t>
  </si>
  <si>
    <t>Р_ГИП_13</t>
  </si>
  <si>
    <t>Установка приборов учета на границах балансовой принадлежности 85 шт. в с. Магинск Караидельского района РБ (2025 г.)</t>
  </si>
  <si>
    <t>Р_ГИП_14</t>
  </si>
  <si>
    <t>Установка приборов учета на границах балансовой принадлежности 12 шт. в г. Мелеуз Мелеузовского района РБ (2025 г.)</t>
  </si>
  <si>
    <t>Р_ГИП_15</t>
  </si>
  <si>
    <t>Установка приборов учета на границах балансовой принадлежности 33 шт. в с. Новобелокатай Белокатайского района РБ (2025 г.)</t>
  </si>
  <si>
    <t>Р_ГИП_16</t>
  </si>
  <si>
    <t>Установка приборов учета на границах балансовой принадлежности 48 шт. в с. Старосубхангулово Бурзянского района РБ (2025 г.)</t>
  </si>
  <si>
    <t>Р_ГИП_17</t>
  </si>
  <si>
    <t>Установка приборов учета на границах балансовой принадлежности 59 шт. в с. Стерлибашево Стерлибашевского района РБ (2025 г.)</t>
  </si>
  <si>
    <t>Р_ГИП_18</t>
  </si>
  <si>
    <t>Установка приборов учета на границах балансовой принадлежности 5 шт. в с. Федоровка Федоровского района РБ (2025 г.)</t>
  </si>
  <si>
    <t>Р_ГИП_19</t>
  </si>
  <si>
    <t>Установка приборов учета на границах балансовой принадлежности 18 шт. в с. Шаран Шаранского района РБ (2025 г.)</t>
  </si>
  <si>
    <t>Р_ГИП_20</t>
  </si>
  <si>
    <t>Установка приборов учета на границах балансовой принадлежности 151 шт. в СНТ (2025 г.)</t>
  </si>
  <si>
    <t>Р_ГИП_21</t>
  </si>
  <si>
    <t>Установка приборов учета на границах балансовой принадлежности 215 шт. в с. Иглино Иглинского района РБ (2025 г.)</t>
  </si>
  <si>
    <t>Р_ГИП_22</t>
  </si>
  <si>
    <t>Установка приборов учета на границах балансовой принадлежности 193 шт. в БГЭС (2025 г.)</t>
  </si>
  <si>
    <t>Р_ГИП_23</t>
  </si>
  <si>
    <t>Установка (замена) приборов учета согласно 522 ФЗ 75 шт. в г. Уфа (2025 г.)</t>
  </si>
  <si>
    <t>Р_ГИП_24</t>
  </si>
  <si>
    <t>Установка ПКУ-10 кВ на ВЛ-10 кВ Ф-13 и Ф-14 ПС 110 кВ Булгаково в с. Новобулгаково 2 шт.</t>
  </si>
  <si>
    <t>Р_ГИП_46</t>
  </si>
  <si>
    <t>Монтаж и ПНР АИИСКУЭ на объекте ПС "Новая"</t>
  </si>
  <si>
    <t>Р_ГИП_49</t>
  </si>
  <si>
    <t>Строительство отпайки ВЛ-10 кВ, ВЛ-0,4 кВ с установкой доп. ТП-160 кВА для перераспределения нагрузки в с. В. Киги Кигинского района РБ</t>
  </si>
  <si>
    <t>Р_ГИП_35</t>
  </si>
  <si>
    <t>Строительство отпайки ВЛ-10 кВ от Ф-15 ПС "Красноусольск" с установкой дополнительной ТП-160 кВА для перераспределения нагрузки в мкр. Сабантуй с. Красноусольский Гафурийского района РБ</t>
  </si>
  <si>
    <t>Р_ГИП_37</t>
  </si>
  <si>
    <t>Строительство отпайки ВЛ-10 кВ с установкой дополнительной ТП-250 кВА для перераспределения нагрузки в мкр. Молодёжный с. Красноусольский Гафурийского района РБ</t>
  </si>
  <si>
    <t>Р_ГИП_38</t>
  </si>
  <si>
    <t>Строительство КЛ-6 кВ Л-5088 Ф-11 ПС ЗЖБК г. Мелеуз Мелеузовского района РБ, прокладка резервной кабельной линии (1 Этап -ПИР 2025 г., 2 Этап - СМР 2026 г.)</t>
  </si>
  <si>
    <t>Р_ГИП_40</t>
  </si>
  <si>
    <t>Строительство КЛ-6 кВ Л-5038 Ф-11 ПС ЗЖБК г. Мелеуз Мелеузовского района РБ, прокладка кабельной линии (1 Этап - ПИР 2025 г., 2 Этап - СМР 2026 г.)</t>
  </si>
  <si>
    <t>Р_ГИП_41</t>
  </si>
  <si>
    <t>Строительство отпайки ВЛ-10 кВ, ВЛ-0,4 кВ ТП-160 кВА для электроснабжения детского сада в с. Новобелокатай Белокатайского района РБ</t>
  </si>
  <si>
    <t>Р_ГИП_43</t>
  </si>
  <si>
    <t>Строительство отпайки ВЛ-10 кВ с установкой доп. ТП-160 кВА для перераспределения нагрузки в с. Шаран Шаранского района РБ</t>
  </si>
  <si>
    <t>Р_ГИП_45</t>
  </si>
  <si>
    <t>Строительство отпайки ВЛ-10 кВ с установкой доп. ТП-250 кВА для перерспределения нагрузки в СНТ "Уршакский-4"</t>
  </si>
  <si>
    <t>Р_ГИП_47</t>
  </si>
  <si>
    <t>Строительство ВЛ-0,4 кВ для перераспределения нагрузки ТП-0648 в СНТ "Родник"</t>
  </si>
  <si>
    <t>Р_ГИП_48</t>
  </si>
  <si>
    <t>Строительство ТП-400 кВА для перераспределения мощности в 13 квартале с. Нагаево</t>
  </si>
  <si>
    <t>Р_ГИП_50</t>
  </si>
  <si>
    <t>Строительство электрической заправки в с. Федоровка Федоровского района РБ (распоряжение Правительства РФ от 27 ноября 2021 года № 3363-р, распоряжение Правительства РФ от 09 июня 2020 года № 1523-р)</t>
  </si>
  <si>
    <t>Р_ГИП_62</t>
  </si>
  <si>
    <t>Строительство ВЛ-10 кВ, ВЛ-0,4 кВ с установкой доп. ТП-160 кВА для перераспределения нагрузки в мкр. "Ласточка" г. Белебей</t>
  </si>
  <si>
    <t>Р_ГИП_65</t>
  </si>
  <si>
    <t>Проведение земельно-кадастровых работ под ВЛ-10 кВ, ВЛ-0,4 кВ, ТП ООО "ГИП-Электро" (2025 г.)</t>
  </si>
  <si>
    <t>Приобретение бригадного автомобиля УАЗ 2 шт. в АУП (лизинг)</t>
  </si>
  <si>
    <t>Р_ГИП_52</t>
  </si>
  <si>
    <t>Приобретение автомобиля Ларгус 1 шт. в АУП (лизинг)</t>
  </si>
  <si>
    <t>Р_ГИП_53</t>
  </si>
  <si>
    <t>Р_ГИП_54</t>
  </si>
  <si>
    <t>Приобретение дизельного измельчителя веток и древесных отходов 1 шт. в АУП</t>
  </si>
  <si>
    <t>Р_ГИП_55</t>
  </si>
  <si>
    <t>Приобретение неисключительного права на ПО "Пирамида 2.0"</t>
  </si>
  <si>
    <t>Р_ГИП_56</t>
  </si>
  <si>
    <t>Р_ГИП_51</t>
  </si>
  <si>
    <t>Приобретение оборудования и инструмента для нужд обособленных подразделений ООО "ГИП-Электро"</t>
  </si>
  <si>
    <t>Р_ГИП_59</t>
  </si>
  <si>
    <t>Адаптация, модификация и сопровождение программ "БЭСК: Управление технологическими присоединениями"</t>
  </si>
  <si>
    <t>Р_ГИП_60</t>
  </si>
  <si>
    <t>Приобретение ERP-системы на платформу "1С"</t>
  </si>
  <si>
    <t>Р_ГИП_61</t>
  </si>
  <si>
    <t>Модернизация прибора "Энергомонитор 3.3 Т1-С-10К"</t>
  </si>
  <si>
    <t>О_ГИП_56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</si>
</sst>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4" fillId="0" borderId="0"/>
  </cellStyleXfs>
  <cellXfs count="70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49" fontId="7" fillId="0" borderId="3" xfId="3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4" fontId="1" fillId="0" borderId="3" xfId="0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3" xfId="0" applyFont="1" applyBorder="1" applyAlignment="1">
      <alignment horizontal="center" vertical="center" textRotation="90" wrapText="1"/>
    </xf>
    <xf numFmtId="0" fontId="9" fillId="0" borderId="3" xfId="5" applyFont="1" applyBorder="1" applyAlignment="1">
      <alignment horizontal="center" vertical="center" textRotation="90" wrapText="1"/>
    </xf>
    <xf numFmtId="49" fontId="9" fillId="0" borderId="3" xfId="5" applyNumberFormat="1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/>
    </xf>
    <xf numFmtId="49" fontId="1" fillId="0" borderId="3" xfId="3" applyNumberFormat="1" applyFont="1" applyBorder="1" applyAlignment="1">
      <alignment horizontal="center" vertical="center"/>
    </xf>
    <xf numFmtId="0" fontId="1" fillId="0" borderId="3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7" fillId="3" borderId="3" xfId="3" applyNumberFormat="1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left" vertical="center" wrapText="1"/>
    </xf>
    <xf numFmtId="0" fontId="7" fillId="3" borderId="3" xfId="3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3" fontId="1" fillId="3" borderId="3" xfId="0" applyNumberFormat="1" applyFont="1" applyFill="1" applyBorder="1" applyAlignment="1">
      <alignment horizontal="center" vertical="center" wrapText="1"/>
    </xf>
    <xf numFmtId="165" fontId="1" fillId="3" borderId="3" xfId="0" applyNumberFormat="1" applyFont="1" applyFill="1" applyBorder="1" applyAlignment="1">
      <alignment horizontal="center" vertical="center" wrapText="1"/>
    </xf>
    <xf numFmtId="49" fontId="7" fillId="4" borderId="3" xfId="3" applyNumberFormat="1" applyFont="1" applyFill="1" applyBorder="1" applyAlignment="1">
      <alignment horizontal="center" vertical="center"/>
    </xf>
    <xf numFmtId="0" fontId="7" fillId="4" borderId="3" xfId="3" applyFont="1" applyFill="1" applyBorder="1" applyAlignment="1">
      <alignment horizontal="left" vertical="center" wrapText="1"/>
    </xf>
    <xf numFmtId="0" fontId="7" fillId="4" borderId="3" xfId="3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49" fontId="7" fillId="4" borderId="3" xfId="0" applyNumberFormat="1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center" wrapText="1"/>
    </xf>
    <xf numFmtId="49" fontId="7" fillId="4" borderId="3" xfId="3" applyNumberFormat="1" applyFont="1" applyFill="1" applyBorder="1" applyAlignment="1">
      <alignment horizontal="left" vertical="center" wrapText="1"/>
    </xf>
    <xf numFmtId="49" fontId="7" fillId="4" borderId="3" xfId="3" applyNumberFormat="1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0" fontId="1" fillId="4" borderId="3" xfId="3" applyFont="1" applyFill="1" applyBorder="1" applyAlignment="1">
      <alignment horizontal="left" vertical="center" wrapText="1"/>
    </xf>
    <xf numFmtId="0" fontId="1" fillId="4" borderId="3" xfId="3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166" fontId="1" fillId="4" borderId="3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11" fillId="2" borderId="0" xfId="2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8" fillId="2" borderId="1" xfId="4" applyFont="1" applyFill="1" applyBorder="1" applyAlignment="1">
      <alignment horizontal="center"/>
    </xf>
    <xf numFmtId="0" fontId="9" fillId="0" borderId="2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/>
    </xf>
  </cellXfs>
  <cellStyles count="7">
    <cellStyle name="Обычный" xfId="0" builtinId="0"/>
    <cellStyle name="Обычный 2" xfId="6" xr:uid="{FE7217CE-0622-49A6-B004-B2697C31E5D1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colors>
    <mruColors>
      <color rgb="FF00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55;&#1058;&#1054;/!&#1055;&#1083;&#1072;&#1085;-&#1042;&#1099;&#1087;&#1086;&#1083;&#1085;&#1077;&#1085;&#1080;&#1077;/B0228_1060278111673_03_0_02_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2 (2)"/>
      <sheetName val="3"/>
      <sheetName val="4"/>
      <sheetName val="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/>
      <sheetData sheetId="1">
        <row r="6">
          <cell r="A6" t="str">
            <v>Инвестиционная программа  ООО "ГИП-Электро"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128"/>
  <sheetViews>
    <sheetView tabSelected="1" zoomScale="55" zoomScaleNormal="55" workbookViewId="0">
      <selection activeCell="AC116" sqref="AC116"/>
    </sheetView>
  </sheetViews>
  <sheetFormatPr defaultRowHeight="15.75" x14ac:dyDescent="0.25"/>
  <cols>
    <col min="1" max="1" width="19.7109375" style="1" customWidth="1"/>
    <col min="2" max="2" width="52" style="2" customWidth="1"/>
    <col min="3" max="3" width="19.42578125" style="1" customWidth="1"/>
    <col min="4" max="4" width="16.85546875" style="1" customWidth="1"/>
    <col min="5" max="5" width="8.7109375" style="1" customWidth="1"/>
    <col min="6" max="11" width="6.85546875" style="1" customWidth="1"/>
    <col min="12" max="12" width="17.7109375" style="1" customWidth="1"/>
    <col min="13" max="13" width="12" style="1" customWidth="1"/>
    <col min="14" max="18" width="6.85546875" style="1" customWidth="1"/>
    <col min="19" max="19" width="7.5703125" style="1" customWidth="1"/>
    <col min="20" max="20" width="17" style="1" customWidth="1"/>
    <col min="21" max="21" width="10.28515625" style="1" customWidth="1"/>
    <col min="22" max="27" width="6.85546875" style="1" customWidth="1"/>
    <col min="28" max="28" width="17.7109375" style="1" customWidth="1"/>
    <col min="29" max="29" width="9" style="1" customWidth="1"/>
    <col min="30" max="32" width="6.85546875" style="1" customWidth="1"/>
    <col min="33" max="33" width="8.85546875" style="1" customWidth="1"/>
    <col min="34" max="34" width="10.140625" style="1" customWidth="1"/>
    <col min="35" max="35" width="6" style="1" customWidth="1"/>
    <col min="36" max="36" width="17.5703125" style="1" customWidth="1"/>
    <col min="37" max="37" width="11.5703125" style="5" customWidth="1"/>
    <col min="38" max="38" width="9" style="5" customWidth="1"/>
    <col min="39" max="40" width="8.7109375" style="5" customWidth="1"/>
    <col min="41" max="41" width="6.85546875" style="5" customWidth="1"/>
    <col min="42" max="42" width="10.42578125" style="5" customWidth="1"/>
    <col min="43" max="43" width="7.42578125" style="5" customWidth="1"/>
    <col min="44" max="16384" width="9.140625" style="1"/>
  </cols>
  <sheetData>
    <row r="1" spans="1:43" ht="18.75" x14ac:dyDescent="0.25">
      <c r="AQ1" s="10" t="s">
        <v>0</v>
      </c>
    </row>
    <row r="2" spans="1:43" ht="18.75" x14ac:dyDescent="0.3">
      <c r="AQ2" s="11" t="s">
        <v>177</v>
      </c>
    </row>
    <row r="3" spans="1:43" ht="18.75" x14ac:dyDescent="0.3">
      <c r="AQ3" s="11"/>
    </row>
    <row r="4" spans="1:43" ht="18.75" x14ac:dyDescent="0.3">
      <c r="A4" s="58" t="s">
        <v>173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</row>
    <row r="5" spans="1:43" ht="18.75" x14ac:dyDescent="0.3">
      <c r="A5" s="59" t="s">
        <v>174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</row>
    <row r="6" spans="1:43" ht="18.75" x14ac:dyDescent="0.25">
      <c r="A6" s="60" t="str">
        <f>'[1]2'!A6:AH6</f>
        <v>Инвестиционная программа  ООО "ГИП-Электро"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</row>
    <row r="7" spans="1:43" x14ac:dyDescent="0.25">
      <c r="A7" s="61" t="s">
        <v>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</row>
    <row r="8" spans="1:43" x14ac:dyDescent="0.25">
      <c r="A8" s="62" t="s">
        <v>175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</row>
    <row r="9" spans="1:43" ht="18.75" x14ac:dyDescent="0.25">
      <c r="A9" s="57" t="s">
        <v>176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</row>
    <row r="10" spans="1:43" x14ac:dyDescent="0.25">
      <c r="A10" s="63" t="s">
        <v>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</row>
    <row r="11" spans="1:43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</row>
    <row r="12" spans="1:43" x14ac:dyDescent="0.25">
      <c r="A12" s="65" t="s">
        <v>3</v>
      </c>
      <c r="B12" s="68" t="s">
        <v>4</v>
      </c>
      <c r="C12" s="68" t="s">
        <v>5</v>
      </c>
      <c r="D12" s="69" t="s">
        <v>6</v>
      </c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</row>
    <row r="13" spans="1:43" x14ac:dyDescent="0.25">
      <c r="A13" s="66"/>
      <c r="B13" s="68"/>
      <c r="C13" s="68"/>
      <c r="D13" s="69" t="s">
        <v>7</v>
      </c>
      <c r="E13" s="69"/>
      <c r="F13" s="69"/>
      <c r="G13" s="69"/>
      <c r="H13" s="69"/>
      <c r="I13" s="69"/>
      <c r="J13" s="69"/>
      <c r="K13" s="69"/>
      <c r="L13" s="69" t="s">
        <v>8</v>
      </c>
      <c r="M13" s="69"/>
      <c r="N13" s="69"/>
      <c r="O13" s="69"/>
      <c r="P13" s="69"/>
      <c r="Q13" s="69"/>
      <c r="R13" s="69"/>
      <c r="S13" s="69"/>
      <c r="T13" s="69" t="s">
        <v>9</v>
      </c>
      <c r="U13" s="69"/>
      <c r="V13" s="69"/>
      <c r="W13" s="69"/>
      <c r="X13" s="69"/>
      <c r="Y13" s="69"/>
      <c r="Z13" s="69"/>
      <c r="AA13" s="69"/>
      <c r="AB13" s="69" t="s">
        <v>10</v>
      </c>
      <c r="AC13" s="69"/>
      <c r="AD13" s="69"/>
      <c r="AE13" s="69"/>
      <c r="AF13" s="69"/>
      <c r="AG13" s="69"/>
      <c r="AH13" s="69"/>
      <c r="AI13" s="69"/>
      <c r="AJ13" s="68" t="s">
        <v>172</v>
      </c>
      <c r="AK13" s="68"/>
      <c r="AL13" s="68"/>
      <c r="AM13" s="68"/>
      <c r="AN13" s="68"/>
      <c r="AO13" s="68"/>
      <c r="AP13" s="68"/>
      <c r="AQ13" s="68"/>
    </row>
    <row r="14" spans="1:43" ht="31.5" x14ac:dyDescent="0.25">
      <c r="A14" s="66"/>
      <c r="B14" s="68"/>
      <c r="C14" s="68"/>
      <c r="D14" s="15" t="s">
        <v>11</v>
      </c>
      <c r="E14" s="69" t="s">
        <v>12</v>
      </c>
      <c r="F14" s="69"/>
      <c r="G14" s="69"/>
      <c r="H14" s="69"/>
      <c r="I14" s="69"/>
      <c r="J14" s="69"/>
      <c r="K14" s="69"/>
      <c r="L14" s="15" t="s">
        <v>11</v>
      </c>
      <c r="M14" s="68" t="s">
        <v>12</v>
      </c>
      <c r="N14" s="68"/>
      <c r="O14" s="68"/>
      <c r="P14" s="68"/>
      <c r="Q14" s="68"/>
      <c r="R14" s="68"/>
      <c r="S14" s="68"/>
      <c r="T14" s="15" t="s">
        <v>11</v>
      </c>
      <c r="U14" s="68" t="s">
        <v>12</v>
      </c>
      <c r="V14" s="68"/>
      <c r="W14" s="68"/>
      <c r="X14" s="68"/>
      <c r="Y14" s="68"/>
      <c r="Z14" s="68"/>
      <c r="AA14" s="68"/>
      <c r="AB14" s="15" t="s">
        <v>11</v>
      </c>
      <c r="AC14" s="68" t="s">
        <v>12</v>
      </c>
      <c r="AD14" s="68"/>
      <c r="AE14" s="68"/>
      <c r="AF14" s="68"/>
      <c r="AG14" s="68"/>
      <c r="AH14" s="68"/>
      <c r="AI14" s="68"/>
      <c r="AJ14" s="15" t="s">
        <v>11</v>
      </c>
      <c r="AK14" s="68" t="s">
        <v>12</v>
      </c>
      <c r="AL14" s="68"/>
      <c r="AM14" s="68"/>
      <c r="AN14" s="68"/>
      <c r="AO14" s="68"/>
      <c r="AP14" s="68"/>
      <c r="AQ14" s="68"/>
    </row>
    <row r="15" spans="1:43" ht="63.75" x14ac:dyDescent="0.25">
      <c r="A15" s="67"/>
      <c r="B15" s="68"/>
      <c r="C15" s="68"/>
      <c r="D15" s="12" t="s">
        <v>13</v>
      </c>
      <c r="E15" s="12" t="s">
        <v>13</v>
      </c>
      <c r="F15" s="13" t="s">
        <v>14</v>
      </c>
      <c r="G15" s="13" t="s">
        <v>15</v>
      </c>
      <c r="H15" s="13" t="s">
        <v>16</v>
      </c>
      <c r="I15" s="13" t="s">
        <v>17</v>
      </c>
      <c r="J15" s="13" t="s">
        <v>18</v>
      </c>
      <c r="K15" s="13" t="s">
        <v>19</v>
      </c>
      <c r="L15" s="12" t="s">
        <v>13</v>
      </c>
      <c r="M15" s="12" t="s">
        <v>13</v>
      </c>
      <c r="N15" s="13" t="s">
        <v>14</v>
      </c>
      <c r="O15" s="13" t="s">
        <v>15</v>
      </c>
      <c r="P15" s="13" t="s">
        <v>16</v>
      </c>
      <c r="Q15" s="13" t="s">
        <v>17</v>
      </c>
      <c r="R15" s="13" t="s">
        <v>18</v>
      </c>
      <c r="S15" s="13" t="s">
        <v>19</v>
      </c>
      <c r="T15" s="12" t="s">
        <v>13</v>
      </c>
      <c r="U15" s="12" t="s">
        <v>13</v>
      </c>
      <c r="V15" s="13" t="s">
        <v>14</v>
      </c>
      <c r="W15" s="13" t="s">
        <v>15</v>
      </c>
      <c r="X15" s="13" t="s">
        <v>16</v>
      </c>
      <c r="Y15" s="13" t="s">
        <v>17</v>
      </c>
      <c r="Z15" s="13" t="s">
        <v>18</v>
      </c>
      <c r="AA15" s="13" t="s">
        <v>19</v>
      </c>
      <c r="AB15" s="12" t="s">
        <v>13</v>
      </c>
      <c r="AC15" s="12" t="s">
        <v>13</v>
      </c>
      <c r="AD15" s="13" t="s">
        <v>14</v>
      </c>
      <c r="AE15" s="13" t="s">
        <v>15</v>
      </c>
      <c r="AF15" s="13" t="s">
        <v>16</v>
      </c>
      <c r="AG15" s="13" t="s">
        <v>17</v>
      </c>
      <c r="AH15" s="13" t="s">
        <v>18</v>
      </c>
      <c r="AI15" s="13" t="s">
        <v>19</v>
      </c>
      <c r="AJ15" s="12" t="s">
        <v>13</v>
      </c>
      <c r="AK15" s="12" t="s">
        <v>13</v>
      </c>
      <c r="AL15" s="13" t="s">
        <v>14</v>
      </c>
      <c r="AM15" s="13" t="s">
        <v>15</v>
      </c>
      <c r="AN15" s="13" t="s">
        <v>16</v>
      </c>
      <c r="AO15" s="13" t="s">
        <v>17</v>
      </c>
      <c r="AP15" s="13" t="s">
        <v>18</v>
      </c>
      <c r="AQ15" s="13" t="s">
        <v>19</v>
      </c>
    </row>
    <row r="16" spans="1:43" x14ac:dyDescent="0.25">
      <c r="A16" s="16">
        <v>1</v>
      </c>
      <c r="B16" s="16">
        <v>2</v>
      </c>
      <c r="C16" s="16">
        <v>3</v>
      </c>
      <c r="D16" s="14" t="s">
        <v>20</v>
      </c>
      <c r="E16" s="14" t="s">
        <v>21</v>
      </c>
      <c r="F16" s="14" t="s">
        <v>22</v>
      </c>
      <c r="G16" s="14" t="s">
        <v>23</v>
      </c>
      <c r="H16" s="14" t="s">
        <v>24</v>
      </c>
      <c r="I16" s="14" t="s">
        <v>25</v>
      </c>
      <c r="J16" s="14" t="s">
        <v>26</v>
      </c>
      <c r="K16" s="14" t="s">
        <v>27</v>
      </c>
      <c r="L16" s="14" t="s">
        <v>28</v>
      </c>
      <c r="M16" s="14" t="s">
        <v>29</v>
      </c>
      <c r="N16" s="14" t="s">
        <v>30</v>
      </c>
      <c r="O16" s="14" t="s">
        <v>31</v>
      </c>
      <c r="P16" s="14" t="s">
        <v>32</v>
      </c>
      <c r="Q16" s="14" t="s">
        <v>33</v>
      </c>
      <c r="R16" s="14" t="s">
        <v>34</v>
      </c>
      <c r="S16" s="14" t="s">
        <v>35</v>
      </c>
      <c r="T16" s="14" t="s">
        <v>36</v>
      </c>
      <c r="U16" s="14" t="s">
        <v>37</v>
      </c>
      <c r="V16" s="14" t="s">
        <v>38</v>
      </c>
      <c r="W16" s="14" t="s">
        <v>39</v>
      </c>
      <c r="X16" s="14" t="s">
        <v>40</v>
      </c>
      <c r="Y16" s="14" t="s">
        <v>41</v>
      </c>
      <c r="Z16" s="14" t="s">
        <v>42</v>
      </c>
      <c r="AA16" s="14" t="s">
        <v>43</v>
      </c>
      <c r="AB16" s="14" t="s">
        <v>44</v>
      </c>
      <c r="AC16" s="14" t="s">
        <v>45</v>
      </c>
      <c r="AD16" s="14" t="s">
        <v>46</v>
      </c>
      <c r="AE16" s="14" t="s">
        <v>47</v>
      </c>
      <c r="AF16" s="14" t="s">
        <v>48</v>
      </c>
      <c r="AG16" s="14" t="s">
        <v>49</v>
      </c>
      <c r="AH16" s="14" t="s">
        <v>50</v>
      </c>
      <c r="AI16" s="14" t="s">
        <v>51</v>
      </c>
      <c r="AJ16" s="14" t="s">
        <v>52</v>
      </c>
      <c r="AK16" s="14" t="s">
        <v>53</v>
      </c>
      <c r="AL16" s="14" t="s">
        <v>54</v>
      </c>
      <c r="AM16" s="14" t="s">
        <v>55</v>
      </c>
      <c r="AN16" s="14" t="s">
        <v>56</v>
      </c>
      <c r="AO16" s="14" t="s">
        <v>57</v>
      </c>
      <c r="AP16" s="14" t="s">
        <v>58</v>
      </c>
      <c r="AQ16" s="14" t="s">
        <v>59</v>
      </c>
    </row>
    <row r="17" spans="1:43" s="5" customFormat="1" ht="31.5" x14ac:dyDescent="0.25">
      <c r="A17" s="17" t="s">
        <v>60</v>
      </c>
      <c r="B17" s="18" t="s">
        <v>61</v>
      </c>
      <c r="C17" s="19" t="s">
        <v>62</v>
      </c>
      <c r="D17" s="6">
        <f>SUM(D18:D23)</f>
        <v>0</v>
      </c>
      <c r="E17" s="6">
        <f>SUM(E18:E23)</f>
        <v>10.635</v>
      </c>
      <c r="F17" s="6">
        <f t="shared" ref="F17:I17" si="0">SUM(F18:F23)</f>
        <v>0.41000000000000003</v>
      </c>
      <c r="G17" s="6">
        <f t="shared" si="0"/>
        <v>0</v>
      </c>
      <c r="H17" s="6">
        <f t="shared" si="0"/>
        <v>2.17</v>
      </c>
      <c r="I17" s="6">
        <f t="shared" si="0"/>
        <v>0</v>
      </c>
      <c r="J17" s="6">
        <f>SUM(J18:J23)</f>
        <v>0</v>
      </c>
      <c r="K17" s="6">
        <f>SUM(K18:K23)</f>
        <v>1</v>
      </c>
      <c r="L17" s="6">
        <f t="shared" ref="L17:AI17" si="1">SUM(L18:L23)</f>
        <v>0</v>
      </c>
      <c r="M17" s="6">
        <f t="shared" si="1"/>
        <v>20.693000000000001</v>
      </c>
      <c r="N17" s="6">
        <f t="shared" si="1"/>
        <v>0.72</v>
      </c>
      <c r="O17" s="6">
        <f t="shared" si="1"/>
        <v>0</v>
      </c>
      <c r="P17" s="6">
        <f t="shared" si="1"/>
        <v>1.51</v>
      </c>
      <c r="Q17" s="6">
        <f t="shared" si="1"/>
        <v>0</v>
      </c>
      <c r="R17" s="6">
        <f t="shared" si="1"/>
        <v>0</v>
      </c>
      <c r="S17" s="6">
        <f t="shared" si="1"/>
        <v>0</v>
      </c>
      <c r="T17" s="6">
        <f t="shared" si="1"/>
        <v>0</v>
      </c>
      <c r="U17" s="6">
        <f t="shared" si="1"/>
        <v>16.062666670000002</v>
      </c>
      <c r="V17" s="6">
        <f t="shared" si="1"/>
        <v>0.56000000000000005</v>
      </c>
      <c r="W17" s="6">
        <f t="shared" si="1"/>
        <v>0</v>
      </c>
      <c r="X17" s="6">
        <f t="shared" si="1"/>
        <v>6.8309999999999995</v>
      </c>
      <c r="Y17" s="6">
        <f t="shared" si="1"/>
        <v>0</v>
      </c>
      <c r="Z17" s="6">
        <f t="shared" si="1"/>
        <v>0</v>
      </c>
      <c r="AA17" s="6">
        <f>SUM(AA18:AA23)</f>
        <v>0</v>
      </c>
      <c r="AB17" s="6">
        <f t="shared" si="1"/>
        <v>0</v>
      </c>
      <c r="AC17" s="6">
        <f t="shared" si="1"/>
        <v>166.31070671000003</v>
      </c>
      <c r="AD17" s="6">
        <f t="shared" si="1"/>
        <v>0.25</v>
      </c>
      <c r="AE17" s="6">
        <f t="shared" si="1"/>
        <v>0</v>
      </c>
      <c r="AF17" s="6">
        <f t="shared" si="1"/>
        <v>0.2</v>
      </c>
      <c r="AG17" s="6">
        <f t="shared" si="1"/>
        <v>0</v>
      </c>
      <c r="AH17" s="20">
        <f t="shared" si="1"/>
        <v>1209</v>
      </c>
      <c r="AI17" s="6">
        <f t="shared" si="1"/>
        <v>3</v>
      </c>
      <c r="AJ17" s="6">
        <f>AB17</f>
        <v>0</v>
      </c>
      <c r="AK17" s="6">
        <f>SUM(E17,M17,U17,AC17)</f>
        <v>213.70137338000004</v>
      </c>
      <c r="AL17" s="6">
        <f t="shared" ref="AL17" si="2">SUM(F17,N17,V17,AD17)</f>
        <v>1.94</v>
      </c>
      <c r="AM17" s="6">
        <f t="shared" ref="AM17" si="3">SUM(G17,O17,W17,AE17)</f>
        <v>0</v>
      </c>
      <c r="AN17" s="6">
        <f t="shared" ref="AN17" si="4">SUM(H17,P17,X17,AF17)</f>
        <v>10.710999999999999</v>
      </c>
      <c r="AO17" s="6">
        <f t="shared" ref="AO17" si="5">SUM(I17,Q17,Y17,AG17)</f>
        <v>0</v>
      </c>
      <c r="AP17" s="6">
        <f t="shared" ref="AP17" si="6">SUM(J17,R17,Z17,AH17)</f>
        <v>1209</v>
      </c>
      <c r="AQ17" s="6">
        <f t="shared" ref="AQ17" si="7">SUM(K17,S17,AA17,AI17)</f>
        <v>4</v>
      </c>
    </row>
    <row r="18" spans="1:43" s="5" customFormat="1" x14ac:dyDescent="0.25">
      <c r="A18" s="17" t="s">
        <v>63</v>
      </c>
      <c r="B18" s="18" t="s">
        <v>64</v>
      </c>
      <c r="C18" s="19" t="s">
        <v>62</v>
      </c>
      <c r="D18" s="6">
        <f>SUM(D25)</f>
        <v>0</v>
      </c>
      <c r="E18" s="6">
        <f t="shared" ref="E18:AI18" si="8">SUM(E25)</f>
        <v>0</v>
      </c>
      <c r="F18" s="6">
        <f t="shared" si="8"/>
        <v>0</v>
      </c>
      <c r="G18" s="6">
        <f t="shared" si="8"/>
        <v>0</v>
      </c>
      <c r="H18" s="6">
        <f t="shared" si="8"/>
        <v>0</v>
      </c>
      <c r="I18" s="6">
        <f t="shared" si="8"/>
        <v>0</v>
      </c>
      <c r="J18" s="6">
        <f>SUM(J25)</f>
        <v>0</v>
      </c>
      <c r="K18" s="6">
        <f t="shared" ref="K18:S18" si="9">SUM(K25)</f>
        <v>0</v>
      </c>
      <c r="L18" s="6">
        <f t="shared" si="9"/>
        <v>0</v>
      </c>
      <c r="M18" s="6">
        <f t="shared" si="9"/>
        <v>0</v>
      </c>
      <c r="N18" s="6">
        <f t="shared" si="9"/>
        <v>0</v>
      </c>
      <c r="O18" s="6">
        <f t="shared" si="9"/>
        <v>0</v>
      </c>
      <c r="P18" s="6">
        <f t="shared" si="9"/>
        <v>0</v>
      </c>
      <c r="Q18" s="6">
        <f t="shared" si="9"/>
        <v>0</v>
      </c>
      <c r="R18" s="6">
        <f t="shared" si="9"/>
        <v>0</v>
      </c>
      <c r="S18" s="6">
        <f t="shared" si="9"/>
        <v>0</v>
      </c>
      <c r="T18" s="6">
        <f t="shared" si="8"/>
        <v>0</v>
      </c>
      <c r="U18" s="6">
        <f t="shared" si="8"/>
        <v>0</v>
      </c>
      <c r="V18" s="6">
        <f t="shared" si="8"/>
        <v>0</v>
      </c>
      <c r="W18" s="6">
        <f t="shared" si="8"/>
        <v>0</v>
      </c>
      <c r="X18" s="6">
        <f t="shared" si="8"/>
        <v>0</v>
      </c>
      <c r="Y18" s="6">
        <f t="shared" si="8"/>
        <v>0</v>
      </c>
      <c r="Z18" s="6">
        <f>SUM(Z25)</f>
        <v>0</v>
      </c>
      <c r="AA18" s="6">
        <f>SUM(AA25)</f>
        <v>0</v>
      </c>
      <c r="AB18" s="6">
        <f t="shared" si="8"/>
        <v>0</v>
      </c>
      <c r="AC18" s="6">
        <f t="shared" si="8"/>
        <v>52.636516030000003</v>
      </c>
      <c r="AD18" s="6">
        <f t="shared" si="8"/>
        <v>0</v>
      </c>
      <c r="AE18" s="6">
        <f t="shared" si="8"/>
        <v>0</v>
      </c>
      <c r="AF18" s="6">
        <f t="shared" si="8"/>
        <v>0</v>
      </c>
      <c r="AG18" s="6">
        <f t="shared" si="8"/>
        <v>0</v>
      </c>
      <c r="AH18" s="6">
        <f t="shared" si="8"/>
        <v>0</v>
      </c>
      <c r="AI18" s="6">
        <f t="shared" si="8"/>
        <v>0</v>
      </c>
      <c r="AJ18" s="6">
        <f t="shared" ref="AJ18:AJ113" si="10">AB18</f>
        <v>0</v>
      </c>
      <c r="AK18" s="6">
        <f t="shared" ref="AK18:AK43" si="11">SUM(E18,M18,U18,AC18)</f>
        <v>52.636516030000003</v>
      </c>
      <c r="AL18" s="6">
        <f t="shared" ref="AL18" si="12">SUM(F18,N18,V18,AD18)</f>
        <v>0</v>
      </c>
      <c r="AM18" s="6">
        <f t="shared" ref="AM18" si="13">SUM(G18,O18,W18,AE18)</f>
        <v>0</v>
      </c>
      <c r="AN18" s="6">
        <f t="shared" ref="AN18" si="14">SUM(H18,P18,X18,AF18)</f>
        <v>0</v>
      </c>
      <c r="AO18" s="6">
        <f t="shared" ref="AO18" si="15">SUM(I18,Q18,Y18,AG18)</f>
        <v>0</v>
      </c>
      <c r="AP18" s="6">
        <f t="shared" ref="AP18" si="16">SUM(J18,R18,Z18,AH18)</f>
        <v>0</v>
      </c>
      <c r="AQ18" s="6">
        <f t="shared" ref="AQ18" si="17">SUM(K18,S18,AA18,AI18)</f>
        <v>0</v>
      </c>
    </row>
    <row r="19" spans="1:43" s="5" customFormat="1" ht="31.5" x14ac:dyDescent="0.25">
      <c r="A19" s="17" t="s">
        <v>65</v>
      </c>
      <c r="B19" s="18" t="s">
        <v>66</v>
      </c>
      <c r="C19" s="19" t="s">
        <v>62</v>
      </c>
      <c r="D19" s="6">
        <f>SUM(D41)</f>
        <v>0</v>
      </c>
      <c r="E19" s="6">
        <f t="shared" ref="E19:AI19" si="18">SUM(E41)</f>
        <v>0</v>
      </c>
      <c r="F19" s="6">
        <f t="shared" si="18"/>
        <v>0</v>
      </c>
      <c r="G19" s="6">
        <f t="shared" si="18"/>
        <v>0</v>
      </c>
      <c r="H19" s="6">
        <f t="shared" si="18"/>
        <v>0</v>
      </c>
      <c r="I19" s="6">
        <f t="shared" si="18"/>
        <v>0</v>
      </c>
      <c r="J19" s="6">
        <f>SUM(J41)</f>
        <v>0</v>
      </c>
      <c r="K19" s="6">
        <f>SUM(K41)</f>
        <v>0</v>
      </c>
      <c r="L19" s="6">
        <f t="shared" si="18"/>
        <v>0</v>
      </c>
      <c r="M19" s="6">
        <f t="shared" si="18"/>
        <v>16.933</v>
      </c>
      <c r="N19" s="6">
        <f t="shared" si="18"/>
        <v>0.4</v>
      </c>
      <c r="O19" s="6">
        <f t="shared" si="18"/>
        <v>0</v>
      </c>
      <c r="P19" s="6">
        <f t="shared" si="18"/>
        <v>0.79</v>
      </c>
      <c r="Q19" s="6">
        <f t="shared" si="18"/>
        <v>0</v>
      </c>
      <c r="R19" s="6">
        <f>SUM(R41)</f>
        <v>0</v>
      </c>
      <c r="S19" s="6">
        <f>SUM(S41)</f>
        <v>0</v>
      </c>
      <c r="T19" s="6">
        <f t="shared" si="18"/>
        <v>0</v>
      </c>
      <c r="U19" s="6">
        <f t="shared" si="18"/>
        <v>8.1230000000000011</v>
      </c>
      <c r="V19" s="6">
        <f t="shared" si="18"/>
        <v>0</v>
      </c>
      <c r="W19" s="6">
        <f t="shared" si="18"/>
        <v>0</v>
      </c>
      <c r="X19" s="6">
        <f t="shared" si="18"/>
        <v>6.3</v>
      </c>
      <c r="Y19" s="6">
        <f t="shared" si="18"/>
        <v>0</v>
      </c>
      <c r="Z19" s="6">
        <f>SUM(Z41)</f>
        <v>0</v>
      </c>
      <c r="AA19" s="6">
        <f>SUM(AA41)</f>
        <v>0</v>
      </c>
      <c r="AB19" s="6">
        <f t="shared" si="18"/>
        <v>0</v>
      </c>
      <c r="AC19" s="6">
        <f t="shared" si="18"/>
        <v>51.683857349999997</v>
      </c>
      <c r="AD19" s="6">
        <f t="shared" si="18"/>
        <v>0</v>
      </c>
      <c r="AE19" s="6">
        <f t="shared" si="18"/>
        <v>0</v>
      </c>
      <c r="AF19" s="6">
        <f t="shared" si="18"/>
        <v>0</v>
      </c>
      <c r="AG19" s="6">
        <f t="shared" si="18"/>
        <v>0</v>
      </c>
      <c r="AH19" s="6">
        <f t="shared" si="18"/>
        <v>1209</v>
      </c>
      <c r="AI19" s="6">
        <f t="shared" si="18"/>
        <v>0</v>
      </c>
      <c r="AJ19" s="6">
        <f t="shared" si="10"/>
        <v>0</v>
      </c>
      <c r="AK19" s="6">
        <f t="shared" si="11"/>
        <v>76.739857349999994</v>
      </c>
      <c r="AL19" s="6">
        <f t="shared" ref="AL19" si="19">SUM(F19,N19,V19,AD19)</f>
        <v>0.4</v>
      </c>
      <c r="AM19" s="6">
        <f t="shared" ref="AM19" si="20">SUM(G19,O19,W19,AE19)</f>
        <v>0</v>
      </c>
      <c r="AN19" s="6">
        <f t="shared" ref="AN19" si="21">SUM(H19,P19,X19,AF19)</f>
        <v>7.09</v>
      </c>
      <c r="AO19" s="6">
        <f t="shared" ref="AO19" si="22">SUM(I19,Q19,Y19,AG19)</f>
        <v>0</v>
      </c>
      <c r="AP19" s="6">
        <f t="shared" ref="AP19" si="23">SUM(J19,R19,Z19,AH19)</f>
        <v>1209</v>
      </c>
      <c r="AQ19" s="6">
        <f t="shared" ref="AQ19" si="24">SUM(K19,S19,AA19,AI19)</f>
        <v>0</v>
      </c>
    </row>
    <row r="20" spans="1:43" s="5" customFormat="1" ht="50.25" customHeight="1" x14ac:dyDescent="0.25">
      <c r="A20" s="17" t="s">
        <v>67</v>
      </c>
      <c r="B20" s="18" t="s">
        <v>68</v>
      </c>
      <c r="C20" s="19" t="s">
        <v>62</v>
      </c>
      <c r="D20" s="6">
        <f>SUM(D97)</f>
        <v>0</v>
      </c>
      <c r="E20" s="6">
        <f t="shared" ref="E20:Y20" si="25">SUM(E97)</f>
        <v>0</v>
      </c>
      <c r="F20" s="6">
        <f t="shared" si="25"/>
        <v>0</v>
      </c>
      <c r="G20" s="6">
        <f t="shared" si="25"/>
        <v>0</v>
      </c>
      <c r="H20" s="6">
        <f t="shared" si="25"/>
        <v>0</v>
      </c>
      <c r="I20" s="6">
        <f t="shared" si="25"/>
        <v>0</v>
      </c>
      <c r="J20" s="6">
        <f>SUM(J97)</f>
        <v>0</v>
      </c>
      <c r="K20" s="6">
        <f>SUM(K97)</f>
        <v>0</v>
      </c>
      <c r="L20" s="6">
        <f t="shared" si="25"/>
        <v>0</v>
      </c>
      <c r="M20" s="6">
        <f t="shared" si="25"/>
        <v>0</v>
      </c>
      <c r="N20" s="6">
        <f t="shared" si="25"/>
        <v>0</v>
      </c>
      <c r="O20" s="6">
        <f t="shared" si="25"/>
        <v>0</v>
      </c>
      <c r="P20" s="6">
        <f t="shared" si="25"/>
        <v>0</v>
      </c>
      <c r="Q20" s="6">
        <f t="shared" si="25"/>
        <v>0</v>
      </c>
      <c r="R20" s="6">
        <f>SUM(R97)</f>
        <v>0</v>
      </c>
      <c r="S20" s="6">
        <f>SUM(S97)</f>
        <v>0</v>
      </c>
      <c r="T20" s="6">
        <f t="shared" si="25"/>
        <v>0</v>
      </c>
      <c r="U20" s="6">
        <f t="shared" si="25"/>
        <v>0</v>
      </c>
      <c r="V20" s="6">
        <f t="shared" si="25"/>
        <v>0</v>
      </c>
      <c r="W20" s="6">
        <f t="shared" si="25"/>
        <v>0</v>
      </c>
      <c r="X20" s="6">
        <f t="shared" si="25"/>
        <v>0</v>
      </c>
      <c r="Y20" s="6">
        <f t="shared" si="25"/>
        <v>0</v>
      </c>
      <c r="Z20" s="6">
        <f>SUM(Z97)</f>
        <v>0</v>
      </c>
      <c r="AA20" s="6">
        <f t="shared" ref="AA20:AI20" si="26">SUM(AA97)</f>
        <v>0</v>
      </c>
      <c r="AB20" s="6">
        <f t="shared" si="26"/>
        <v>0</v>
      </c>
      <c r="AC20" s="6">
        <f t="shared" si="26"/>
        <v>0</v>
      </c>
      <c r="AD20" s="6">
        <f t="shared" si="26"/>
        <v>0</v>
      </c>
      <c r="AE20" s="6">
        <f t="shared" si="26"/>
        <v>0</v>
      </c>
      <c r="AF20" s="6">
        <f t="shared" si="26"/>
        <v>0</v>
      </c>
      <c r="AG20" s="6">
        <f t="shared" si="26"/>
        <v>0</v>
      </c>
      <c r="AH20" s="6">
        <f t="shared" si="26"/>
        <v>0</v>
      </c>
      <c r="AI20" s="6">
        <f t="shared" si="26"/>
        <v>0</v>
      </c>
      <c r="AJ20" s="6">
        <f t="shared" si="10"/>
        <v>0</v>
      </c>
      <c r="AK20" s="6">
        <f t="shared" si="11"/>
        <v>0</v>
      </c>
      <c r="AL20" s="6">
        <f t="shared" ref="AL20" si="27">SUM(F20,N20,V20,AD20)</f>
        <v>0</v>
      </c>
      <c r="AM20" s="6">
        <f t="shared" ref="AM20" si="28">SUM(G20,O20,W20,AE20)</f>
        <v>0</v>
      </c>
      <c r="AN20" s="6">
        <f t="shared" ref="AN20" si="29">SUM(H20,P20,X20,AF20)</f>
        <v>0</v>
      </c>
      <c r="AO20" s="6">
        <f t="shared" ref="AO20" si="30">SUM(I20,Q20,Y20,AG20)</f>
        <v>0</v>
      </c>
      <c r="AP20" s="6">
        <f t="shared" ref="AP20" si="31">SUM(J20,R20,Z20,AH20)</f>
        <v>0</v>
      </c>
      <c r="AQ20" s="6">
        <f t="shared" ref="AQ20" si="32">SUM(K20,S20,AA20,AI20)</f>
        <v>0</v>
      </c>
    </row>
    <row r="21" spans="1:43" s="5" customFormat="1" ht="31.5" x14ac:dyDescent="0.25">
      <c r="A21" s="17" t="s">
        <v>69</v>
      </c>
      <c r="B21" s="18" t="s">
        <v>70</v>
      </c>
      <c r="C21" s="19" t="s">
        <v>62</v>
      </c>
      <c r="D21" s="6">
        <f>SUM(D100)</f>
        <v>0</v>
      </c>
      <c r="E21" s="6">
        <f t="shared" ref="E21:Y21" si="33">SUM(E100)</f>
        <v>9.5440000000000005</v>
      </c>
      <c r="F21" s="6">
        <f t="shared" si="33"/>
        <v>0.41000000000000003</v>
      </c>
      <c r="G21" s="6">
        <f t="shared" si="33"/>
        <v>0</v>
      </c>
      <c r="H21" s="6">
        <f t="shared" si="33"/>
        <v>2.17</v>
      </c>
      <c r="I21" s="6">
        <f t="shared" si="33"/>
        <v>0</v>
      </c>
      <c r="J21" s="6">
        <f>SUM(J100)</f>
        <v>0</v>
      </c>
      <c r="K21" s="6">
        <f>SUM(K100)</f>
        <v>0</v>
      </c>
      <c r="L21" s="6">
        <f t="shared" si="33"/>
        <v>0</v>
      </c>
      <c r="M21" s="6">
        <f t="shared" si="33"/>
        <v>3.1659999999999995</v>
      </c>
      <c r="N21" s="6">
        <f t="shared" si="33"/>
        <v>0.32</v>
      </c>
      <c r="O21" s="6">
        <f t="shared" si="33"/>
        <v>0</v>
      </c>
      <c r="P21" s="6">
        <f t="shared" si="33"/>
        <v>0.72</v>
      </c>
      <c r="Q21" s="6">
        <f t="shared" si="33"/>
        <v>0</v>
      </c>
      <c r="R21" s="6">
        <f>SUM(R100)</f>
        <v>0</v>
      </c>
      <c r="S21" s="6">
        <f>SUM(S100)</f>
        <v>0</v>
      </c>
      <c r="T21" s="6">
        <f t="shared" si="33"/>
        <v>0</v>
      </c>
      <c r="U21" s="6">
        <f t="shared" si="33"/>
        <v>5.0229999999999997</v>
      </c>
      <c r="V21" s="6">
        <f t="shared" si="33"/>
        <v>0.56000000000000005</v>
      </c>
      <c r="W21" s="6">
        <f t="shared" si="33"/>
        <v>0</v>
      </c>
      <c r="X21" s="6">
        <f t="shared" si="33"/>
        <v>0.53100000000000003</v>
      </c>
      <c r="Y21" s="6">
        <f t="shared" si="33"/>
        <v>0</v>
      </c>
      <c r="Z21" s="6">
        <f>SUM(Z100)</f>
        <v>0</v>
      </c>
      <c r="AA21" s="6">
        <f t="shared" ref="AA21:AI21" si="34">SUM(AA100)</f>
        <v>0</v>
      </c>
      <c r="AB21" s="6">
        <f t="shared" si="34"/>
        <v>0</v>
      </c>
      <c r="AC21" s="6">
        <f t="shared" si="34"/>
        <v>12.907999999999999</v>
      </c>
      <c r="AD21" s="6">
        <f t="shared" si="34"/>
        <v>0.25</v>
      </c>
      <c r="AE21" s="6">
        <f t="shared" si="34"/>
        <v>0</v>
      </c>
      <c r="AF21" s="6">
        <f t="shared" si="34"/>
        <v>0.2</v>
      </c>
      <c r="AG21" s="6">
        <f t="shared" si="34"/>
        <v>0</v>
      </c>
      <c r="AH21" s="6">
        <f t="shared" si="34"/>
        <v>0</v>
      </c>
      <c r="AI21" s="6">
        <f t="shared" si="34"/>
        <v>0</v>
      </c>
      <c r="AJ21" s="6">
        <f t="shared" si="10"/>
        <v>0</v>
      </c>
      <c r="AK21" s="6">
        <f t="shared" si="11"/>
        <v>30.640999999999998</v>
      </c>
      <c r="AL21" s="6">
        <f t="shared" ref="AL21" si="35">SUM(F21,N21,V21,AD21)</f>
        <v>1.54</v>
      </c>
      <c r="AM21" s="6">
        <f t="shared" ref="AM21" si="36">SUM(G21,O21,W21,AE21)</f>
        <v>0</v>
      </c>
      <c r="AN21" s="6">
        <f t="shared" ref="AN21" si="37">SUM(H21,P21,X21,AF21)</f>
        <v>3.621</v>
      </c>
      <c r="AO21" s="6">
        <f t="shared" ref="AO21" si="38">SUM(I21,Q21,Y21,AG21)</f>
        <v>0</v>
      </c>
      <c r="AP21" s="6">
        <f t="shared" ref="AP21" si="39">SUM(J21,R21,Z21,AH21)</f>
        <v>0</v>
      </c>
      <c r="AQ21" s="6">
        <f t="shared" ref="AQ21" si="40">SUM(K21,S21,AA21,AI21)</f>
        <v>0</v>
      </c>
    </row>
    <row r="22" spans="1:43" s="5" customFormat="1" ht="31.5" x14ac:dyDescent="0.25">
      <c r="A22" s="17" t="s">
        <v>71</v>
      </c>
      <c r="B22" s="18" t="s">
        <v>72</v>
      </c>
      <c r="C22" s="19" t="s">
        <v>62</v>
      </c>
      <c r="D22" s="6">
        <f t="shared" ref="D22:AI22" si="41">SUM(D113)</f>
        <v>0</v>
      </c>
      <c r="E22" s="6">
        <f t="shared" si="41"/>
        <v>0</v>
      </c>
      <c r="F22" s="6">
        <f t="shared" si="41"/>
        <v>0</v>
      </c>
      <c r="G22" s="6">
        <f t="shared" si="41"/>
        <v>0</v>
      </c>
      <c r="H22" s="6">
        <f t="shared" si="41"/>
        <v>0</v>
      </c>
      <c r="I22" s="6">
        <f t="shared" si="41"/>
        <v>0</v>
      </c>
      <c r="J22" s="6">
        <f t="shared" si="41"/>
        <v>0</v>
      </c>
      <c r="K22" s="6">
        <f t="shared" si="41"/>
        <v>0</v>
      </c>
      <c r="L22" s="6">
        <f t="shared" si="41"/>
        <v>0</v>
      </c>
      <c r="M22" s="6">
        <f t="shared" si="41"/>
        <v>0</v>
      </c>
      <c r="N22" s="6">
        <f t="shared" si="41"/>
        <v>0</v>
      </c>
      <c r="O22" s="6">
        <f t="shared" si="41"/>
        <v>0</v>
      </c>
      <c r="P22" s="6">
        <f t="shared" si="41"/>
        <v>0</v>
      </c>
      <c r="Q22" s="6">
        <f t="shared" si="41"/>
        <v>0</v>
      </c>
      <c r="R22" s="6">
        <f t="shared" si="41"/>
        <v>0</v>
      </c>
      <c r="S22" s="6">
        <f t="shared" si="41"/>
        <v>0</v>
      </c>
      <c r="T22" s="6">
        <f t="shared" si="41"/>
        <v>0</v>
      </c>
      <c r="U22" s="6">
        <f t="shared" si="41"/>
        <v>0</v>
      </c>
      <c r="V22" s="6">
        <f t="shared" si="41"/>
        <v>0</v>
      </c>
      <c r="W22" s="6">
        <f t="shared" si="41"/>
        <v>0</v>
      </c>
      <c r="X22" s="6">
        <f t="shared" si="41"/>
        <v>0</v>
      </c>
      <c r="Y22" s="6">
        <f t="shared" si="41"/>
        <v>0</v>
      </c>
      <c r="Z22" s="6">
        <f t="shared" si="41"/>
        <v>0</v>
      </c>
      <c r="AA22" s="6">
        <f t="shared" si="41"/>
        <v>0</v>
      </c>
      <c r="AB22" s="6">
        <f t="shared" si="41"/>
        <v>0</v>
      </c>
      <c r="AC22" s="6">
        <f t="shared" si="41"/>
        <v>0</v>
      </c>
      <c r="AD22" s="6">
        <f t="shared" si="41"/>
        <v>0</v>
      </c>
      <c r="AE22" s="6">
        <f t="shared" si="41"/>
        <v>0</v>
      </c>
      <c r="AF22" s="6">
        <f t="shared" si="41"/>
        <v>0</v>
      </c>
      <c r="AG22" s="6">
        <f t="shared" si="41"/>
        <v>0</v>
      </c>
      <c r="AH22" s="6">
        <f t="shared" si="41"/>
        <v>0</v>
      </c>
      <c r="AI22" s="6">
        <f t="shared" si="41"/>
        <v>0</v>
      </c>
      <c r="AJ22" s="6">
        <f t="shared" si="10"/>
        <v>0</v>
      </c>
      <c r="AK22" s="6">
        <f t="shared" si="11"/>
        <v>0</v>
      </c>
      <c r="AL22" s="6">
        <f t="shared" ref="AL22" si="42">SUM(F22,N22,V22,AD22)</f>
        <v>0</v>
      </c>
      <c r="AM22" s="6">
        <f t="shared" ref="AM22" si="43">SUM(G22,O22,W22,AE22)</f>
        <v>0</v>
      </c>
      <c r="AN22" s="6">
        <f t="shared" ref="AN22" si="44">SUM(H22,P22,X22,AF22)</f>
        <v>0</v>
      </c>
      <c r="AO22" s="6">
        <f t="shared" ref="AO22" si="45">SUM(I22,Q22,Y22,AG22)</f>
        <v>0</v>
      </c>
      <c r="AP22" s="6">
        <f t="shared" ref="AP22" si="46">SUM(J22,R22,Z22,AH22)</f>
        <v>0</v>
      </c>
      <c r="AQ22" s="6">
        <f t="shared" ref="AQ22" si="47">SUM(K22,S22,AA22,AI22)</f>
        <v>0</v>
      </c>
    </row>
    <row r="23" spans="1:43" s="5" customFormat="1" x14ac:dyDescent="0.25">
      <c r="A23" s="17" t="s">
        <v>73</v>
      </c>
      <c r="B23" s="18" t="s">
        <v>74</v>
      </c>
      <c r="C23" s="19" t="s">
        <v>62</v>
      </c>
      <c r="D23" s="6">
        <f>D114</f>
        <v>0</v>
      </c>
      <c r="E23" s="6">
        <f t="shared" ref="E23:AI23" si="48">E114</f>
        <v>1.091</v>
      </c>
      <c r="F23" s="6">
        <f t="shared" si="48"/>
        <v>0</v>
      </c>
      <c r="G23" s="6">
        <f t="shared" si="48"/>
        <v>0</v>
      </c>
      <c r="H23" s="6">
        <f t="shared" si="48"/>
        <v>0</v>
      </c>
      <c r="I23" s="6">
        <f t="shared" si="48"/>
        <v>0</v>
      </c>
      <c r="J23" s="6">
        <f t="shared" si="48"/>
        <v>0</v>
      </c>
      <c r="K23" s="6">
        <f t="shared" si="48"/>
        <v>1</v>
      </c>
      <c r="L23" s="6">
        <f t="shared" si="48"/>
        <v>0</v>
      </c>
      <c r="M23" s="6">
        <f t="shared" si="48"/>
        <v>0.59399999999999997</v>
      </c>
      <c r="N23" s="6">
        <f t="shared" si="48"/>
        <v>0</v>
      </c>
      <c r="O23" s="6">
        <f t="shared" si="48"/>
        <v>0</v>
      </c>
      <c r="P23" s="6">
        <f t="shared" si="48"/>
        <v>0</v>
      </c>
      <c r="Q23" s="6">
        <f t="shared" si="48"/>
        <v>0</v>
      </c>
      <c r="R23" s="6">
        <f t="shared" si="48"/>
        <v>0</v>
      </c>
      <c r="S23" s="6">
        <f t="shared" si="48"/>
        <v>0</v>
      </c>
      <c r="T23" s="6">
        <f t="shared" si="48"/>
        <v>0</v>
      </c>
      <c r="U23" s="6">
        <f t="shared" si="48"/>
        <v>2.9166666700000001</v>
      </c>
      <c r="V23" s="6">
        <f t="shared" si="48"/>
        <v>0</v>
      </c>
      <c r="W23" s="6">
        <f t="shared" si="48"/>
        <v>0</v>
      </c>
      <c r="X23" s="6">
        <f t="shared" si="48"/>
        <v>0</v>
      </c>
      <c r="Y23" s="6">
        <f t="shared" si="48"/>
        <v>0</v>
      </c>
      <c r="Z23" s="6">
        <f t="shared" si="48"/>
        <v>0</v>
      </c>
      <c r="AA23" s="6">
        <f t="shared" si="48"/>
        <v>0</v>
      </c>
      <c r="AB23" s="6">
        <f t="shared" si="48"/>
        <v>0</v>
      </c>
      <c r="AC23" s="6">
        <f t="shared" si="48"/>
        <v>49.082333330000012</v>
      </c>
      <c r="AD23" s="6">
        <f t="shared" si="48"/>
        <v>0</v>
      </c>
      <c r="AE23" s="6">
        <f t="shared" si="48"/>
        <v>0</v>
      </c>
      <c r="AF23" s="6">
        <f t="shared" si="48"/>
        <v>0</v>
      </c>
      <c r="AG23" s="6">
        <f t="shared" si="48"/>
        <v>0</v>
      </c>
      <c r="AH23" s="6">
        <f t="shared" si="48"/>
        <v>0</v>
      </c>
      <c r="AI23" s="6">
        <f t="shared" si="48"/>
        <v>3</v>
      </c>
      <c r="AJ23" s="6">
        <f t="shared" si="10"/>
        <v>0</v>
      </c>
      <c r="AK23" s="6">
        <f t="shared" si="11"/>
        <v>53.684000000000012</v>
      </c>
      <c r="AL23" s="6">
        <f t="shared" ref="AL23" si="49">SUM(F23,N23,V23,AD23)</f>
        <v>0</v>
      </c>
      <c r="AM23" s="6">
        <f t="shared" ref="AM23" si="50">SUM(G23,O23,W23,AE23)</f>
        <v>0</v>
      </c>
      <c r="AN23" s="6">
        <f t="shared" ref="AN23" si="51">SUM(H23,P23,X23,AF23)</f>
        <v>0</v>
      </c>
      <c r="AO23" s="6">
        <f t="shared" ref="AO23" si="52">SUM(I23,Q23,Y23,AG23)</f>
        <v>0</v>
      </c>
      <c r="AP23" s="6">
        <f t="shared" ref="AP23" si="53">SUM(J23,R23,Z23,AH23)</f>
        <v>0</v>
      </c>
      <c r="AQ23" s="6">
        <f t="shared" ref="AQ23" si="54">SUM(K23,S23,AA23,AI23)</f>
        <v>4</v>
      </c>
    </row>
    <row r="24" spans="1:43" s="5" customFormat="1" x14ac:dyDescent="0.25">
      <c r="A24" s="17" t="s">
        <v>75</v>
      </c>
      <c r="B24" s="18" t="s">
        <v>76</v>
      </c>
      <c r="C24" s="19"/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6">
        <f t="shared" si="10"/>
        <v>0</v>
      </c>
      <c r="AK24" s="6">
        <f t="shared" si="11"/>
        <v>0</v>
      </c>
      <c r="AL24" s="6">
        <f t="shared" ref="AL24" si="55">SUM(F24,N24,V24,AD24)</f>
        <v>0</v>
      </c>
      <c r="AM24" s="6">
        <f t="shared" ref="AM24" si="56">SUM(G24,O24,W24,AE24)</f>
        <v>0</v>
      </c>
      <c r="AN24" s="6">
        <f t="shared" ref="AN24" si="57">SUM(H24,P24,X24,AF24)</f>
        <v>0</v>
      </c>
      <c r="AO24" s="6">
        <f t="shared" ref="AO24" si="58">SUM(I24,Q24,Y24,AG24)</f>
        <v>0</v>
      </c>
      <c r="AP24" s="6">
        <f t="shared" ref="AP24" si="59">SUM(J24,R24,Z24,AH24)</f>
        <v>0</v>
      </c>
      <c r="AQ24" s="6">
        <f t="shared" ref="AQ24" si="60">SUM(K24,S24,AA24,AI24)</f>
        <v>0</v>
      </c>
    </row>
    <row r="25" spans="1:43" s="5" customFormat="1" ht="31.5" x14ac:dyDescent="0.25">
      <c r="A25" s="17" t="s">
        <v>77</v>
      </c>
      <c r="B25" s="18" t="s">
        <v>78</v>
      </c>
      <c r="C25" s="19" t="s">
        <v>62</v>
      </c>
      <c r="D25" s="4">
        <f t="shared" ref="D25:AH25" si="61">SUM(D26,D32,D35,D38)</f>
        <v>0</v>
      </c>
      <c r="E25" s="4">
        <f t="shared" si="61"/>
        <v>0</v>
      </c>
      <c r="F25" s="4">
        <f t="shared" si="61"/>
        <v>0</v>
      </c>
      <c r="G25" s="4">
        <f t="shared" si="61"/>
        <v>0</v>
      </c>
      <c r="H25" s="4">
        <f t="shared" si="61"/>
        <v>0</v>
      </c>
      <c r="I25" s="4">
        <f t="shared" si="61"/>
        <v>0</v>
      </c>
      <c r="J25" s="4">
        <f t="shared" si="61"/>
        <v>0</v>
      </c>
      <c r="K25" s="4">
        <f t="shared" si="61"/>
        <v>0</v>
      </c>
      <c r="L25" s="4">
        <f t="shared" si="61"/>
        <v>0</v>
      </c>
      <c r="M25" s="4">
        <f t="shared" si="61"/>
        <v>0</v>
      </c>
      <c r="N25" s="4">
        <f t="shared" si="61"/>
        <v>0</v>
      </c>
      <c r="O25" s="4">
        <f t="shared" si="61"/>
        <v>0</v>
      </c>
      <c r="P25" s="4">
        <f t="shared" si="61"/>
        <v>0</v>
      </c>
      <c r="Q25" s="4">
        <f t="shared" si="61"/>
        <v>0</v>
      </c>
      <c r="R25" s="4">
        <f t="shared" si="61"/>
        <v>0</v>
      </c>
      <c r="S25" s="4">
        <f t="shared" si="61"/>
        <v>0</v>
      </c>
      <c r="T25" s="4">
        <f t="shared" si="61"/>
        <v>0</v>
      </c>
      <c r="U25" s="4">
        <f t="shared" si="61"/>
        <v>0</v>
      </c>
      <c r="V25" s="4">
        <f t="shared" si="61"/>
        <v>0</v>
      </c>
      <c r="W25" s="4">
        <f t="shared" si="61"/>
        <v>0</v>
      </c>
      <c r="X25" s="4">
        <f t="shared" si="61"/>
        <v>0</v>
      </c>
      <c r="Y25" s="4">
        <f t="shared" si="61"/>
        <v>0</v>
      </c>
      <c r="Z25" s="4">
        <f t="shared" si="61"/>
        <v>0</v>
      </c>
      <c r="AA25" s="4">
        <f t="shared" si="61"/>
        <v>0</v>
      </c>
      <c r="AB25" s="4">
        <f t="shared" si="61"/>
        <v>0</v>
      </c>
      <c r="AC25" s="4">
        <f t="shared" si="61"/>
        <v>52.636516030000003</v>
      </c>
      <c r="AD25" s="4">
        <f t="shared" si="61"/>
        <v>0</v>
      </c>
      <c r="AE25" s="4">
        <f t="shared" si="61"/>
        <v>0</v>
      </c>
      <c r="AF25" s="4">
        <f t="shared" si="61"/>
        <v>0</v>
      </c>
      <c r="AG25" s="4">
        <f t="shared" si="61"/>
        <v>0</v>
      </c>
      <c r="AH25" s="4">
        <f t="shared" si="61"/>
        <v>0</v>
      </c>
      <c r="AI25" s="4">
        <v>0</v>
      </c>
      <c r="AJ25" s="6">
        <f t="shared" si="10"/>
        <v>0</v>
      </c>
      <c r="AK25" s="6">
        <f t="shared" si="11"/>
        <v>52.636516030000003</v>
      </c>
      <c r="AL25" s="6">
        <f t="shared" ref="AL25" si="62">SUM(F25,N25,V25,AD25)</f>
        <v>0</v>
      </c>
      <c r="AM25" s="6">
        <f t="shared" ref="AM25" si="63">SUM(G25,O25,W25,AE25)</f>
        <v>0</v>
      </c>
      <c r="AN25" s="6">
        <f t="shared" ref="AN25" si="64">SUM(H25,P25,X25,AF25)</f>
        <v>0</v>
      </c>
      <c r="AO25" s="6">
        <f t="shared" ref="AO25" si="65">SUM(I25,Q25,Y25,AG25)</f>
        <v>0</v>
      </c>
      <c r="AP25" s="6">
        <f t="shared" ref="AP25" si="66">SUM(J25,R25,Z25,AH25)</f>
        <v>0</v>
      </c>
      <c r="AQ25" s="6">
        <f t="shared" ref="AQ25" si="67">SUM(K25,S25,AA25,AI25)</f>
        <v>0</v>
      </c>
    </row>
    <row r="26" spans="1:43" s="5" customFormat="1" ht="47.25" x14ac:dyDescent="0.25">
      <c r="A26" s="17" t="s">
        <v>79</v>
      </c>
      <c r="B26" s="18" t="s">
        <v>80</v>
      </c>
      <c r="C26" s="19" t="s">
        <v>62</v>
      </c>
      <c r="D26" s="4">
        <f>SUM(D27:D31)</f>
        <v>0</v>
      </c>
      <c r="E26" s="4">
        <f t="shared" ref="E26:AI26" si="68">SUM(E27,E29,E31,)</f>
        <v>0</v>
      </c>
      <c r="F26" s="4">
        <f t="shared" si="68"/>
        <v>0</v>
      </c>
      <c r="G26" s="4">
        <f t="shared" si="68"/>
        <v>0</v>
      </c>
      <c r="H26" s="4">
        <f t="shared" si="68"/>
        <v>0</v>
      </c>
      <c r="I26" s="4">
        <f t="shared" si="68"/>
        <v>0</v>
      </c>
      <c r="J26" s="4">
        <f t="shared" si="68"/>
        <v>0</v>
      </c>
      <c r="K26" s="4">
        <f t="shared" si="68"/>
        <v>0</v>
      </c>
      <c r="L26" s="4">
        <f t="shared" si="68"/>
        <v>0</v>
      </c>
      <c r="M26" s="4">
        <f t="shared" si="68"/>
        <v>0</v>
      </c>
      <c r="N26" s="4">
        <f t="shared" si="68"/>
        <v>0</v>
      </c>
      <c r="O26" s="4">
        <f t="shared" si="68"/>
        <v>0</v>
      </c>
      <c r="P26" s="4">
        <f t="shared" si="68"/>
        <v>0</v>
      </c>
      <c r="Q26" s="4">
        <f t="shared" si="68"/>
        <v>0</v>
      </c>
      <c r="R26" s="4">
        <f t="shared" si="68"/>
        <v>0</v>
      </c>
      <c r="S26" s="4">
        <f t="shared" si="68"/>
        <v>0</v>
      </c>
      <c r="T26" s="4">
        <f t="shared" si="68"/>
        <v>0</v>
      </c>
      <c r="U26" s="4">
        <f t="shared" si="68"/>
        <v>0</v>
      </c>
      <c r="V26" s="4">
        <f t="shared" si="68"/>
        <v>0</v>
      </c>
      <c r="W26" s="4">
        <f t="shared" si="68"/>
        <v>0</v>
      </c>
      <c r="X26" s="4">
        <f t="shared" si="68"/>
        <v>0</v>
      </c>
      <c r="Y26" s="4">
        <f t="shared" si="68"/>
        <v>0</v>
      </c>
      <c r="Z26" s="4">
        <f t="shared" si="68"/>
        <v>0</v>
      </c>
      <c r="AA26" s="4">
        <f t="shared" si="68"/>
        <v>0</v>
      </c>
      <c r="AB26" s="4">
        <f t="shared" si="68"/>
        <v>0</v>
      </c>
      <c r="AC26" s="4">
        <f t="shared" si="68"/>
        <v>52.636516030000003</v>
      </c>
      <c r="AD26" s="4">
        <f t="shared" si="68"/>
        <v>0</v>
      </c>
      <c r="AE26" s="4">
        <f t="shared" si="68"/>
        <v>0</v>
      </c>
      <c r="AF26" s="4">
        <f t="shared" si="68"/>
        <v>0</v>
      </c>
      <c r="AG26" s="4">
        <f t="shared" si="68"/>
        <v>0</v>
      </c>
      <c r="AH26" s="4">
        <f t="shared" si="68"/>
        <v>0</v>
      </c>
      <c r="AI26" s="4">
        <f t="shared" si="68"/>
        <v>0</v>
      </c>
      <c r="AJ26" s="6">
        <f t="shared" si="10"/>
        <v>0</v>
      </c>
      <c r="AK26" s="6">
        <f t="shared" si="11"/>
        <v>52.636516030000003</v>
      </c>
      <c r="AL26" s="6">
        <f t="shared" ref="AL26:AL40" si="69">SUM(F26,N26,V26,AD26)</f>
        <v>0</v>
      </c>
      <c r="AM26" s="6">
        <f t="shared" ref="AM26:AM40" si="70">SUM(G26,O26,W26,AE26)</f>
        <v>0</v>
      </c>
      <c r="AN26" s="6">
        <f t="shared" ref="AN26:AN40" si="71">SUM(H26,P26,X26,AF26)</f>
        <v>0</v>
      </c>
      <c r="AO26" s="6">
        <f t="shared" ref="AO26:AO40" si="72">SUM(I26,Q26,Y26,AG26)</f>
        <v>0</v>
      </c>
      <c r="AP26" s="6">
        <f t="shared" ref="AP26:AP40" si="73">SUM(J26,R26,Z26,AH26)</f>
        <v>0</v>
      </c>
      <c r="AQ26" s="6">
        <f t="shared" ref="AQ26:AQ40" si="74">SUM(K26,S26,AA26,AI26)</f>
        <v>0</v>
      </c>
    </row>
    <row r="27" spans="1:43" s="5" customFormat="1" ht="63" x14ac:dyDescent="0.25">
      <c r="A27" s="3" t="s">
        <v>81</v>
      </c>
      <c r="B27" s="7" t="s">
        <v>82</v>
      </c>
      <c r="C27" s="8" t="s">
        <v>62</v>
      </c>
      <c r="D27" s="4">
        <f>D28</f>
        <v>0</v>
      </c>
      <c r="E27" s="4">
        <f t="shared" ref="E27:AQ27" si="75">E28</f>
        <v>0</v>
      </c>
      <c r="F27" s="4">
        <f t="shared" si="75"/>
        <v>0</v>
      </c>
      <c r="G27" s="4">
        <f t="shared" si="75"/>
        <v>0</v>
      </c>
      <c r="H27" s="4">
        <f t="shared" si="75"/>
        <v>0</v>
      </c>
      <c r="I27" s="4">
        <f t="shared" si="75"/>
        <v>0</v>
      </c>
      <c r="J27" s="4">
        <f t="shared" si="75"/>
        <v>0</v>
      </c>
      <c r="K27" s="4">
        <f t="shared" si="75"/>
        <v>0</v>
      </c>
      <c r="L27" s="4">
        <f t="shared" si="75"/>
        <v>0</v>
      </c>
      <c r="M27" s="4">
        <f t="shared" si="75"/>
        <v>0</v>
      </c>
      <c r="N27" s="4">
        <f t="shared" si="75"/>
        <v>0</v>
      </c>
      <c r="O27" s="4">
        <f t="shared" si="75"/>
        <v>0</v>
      </c>
      <c r="P27" s="4">
        <f t="shared" si="75"/>
        <v>0</v>
      </c>
      <c r="Q27" s="4">
        <f t="shared" si="75"/>
        <v>0</v>
      </c>
      <c r="R27" s="4">
        <f t="shared" si="75"/>
        <v>0</v>
      </c>
      <c r="S27" s="4">
        <f t="shared" si="75"/>
        <v>0</v>
      </c>
      <c r="T27" s="4">
        <f t="shared" si="75"/>
        <v>0</v>
      </c>
      <c r="U27" s="4">
        <f t="shared" si="75"/>
        <v>0</v>
      </c>
      <c r="V27" s="4">
        <f t="shared" si="75"/>
        <v>0</v>
      </c>
      <c r="W27" s="4">
        <f t="shared" si="75"/>
        <v>0</v>
      </c>
      <c r="X27" s="4">
        <f t="shared" si="75"/>
        <v>0</v>
      </c>
      <c r="Y27" s="4">
        <f t="shared" si="75"/>
        <v>0</v>
      </c>
      <c r="Z27" s="4">
        <f t="shared" si="75"/>
        <v>0</v>
      </c>
      <c r="AA27" s="4">
        <f t="shared" si="75"/>
        <v>0</v>
      </c>
      <c r="AB27" s="4">
        <f t="shared" si="75"/>
        <v>0</v>
      </c>
      <c r="AC27" s="4">
        <f t="shared" si="75"/>
        <v>33.996000000000002</v>
      </c>
      <c r="AD27" s="4">
        <f t="shared" si="75"/>
        <v>0</v>
      </c>
      <c r="AE27" s="4">
        <f t="shared" si="75"/>
        <v>0</v>
      </c>
      <c r="AF27" s="4">
        <f t="shared" si="75"/>
        <v>0</v>
      </c>
      <c r="AG27" s="4">
        <f t="shared" si="75"/>
        <v>0</v>
      </c>
      <c r="AH27" s="4">
        <f t="shared" si="75"/>
        <v>0</v>
      </c>
      <c r="AI27" s="4">
        <f t="shared" si="75"/>
        <v>0</v>
      </c>
      <c r="AJ27" s="4">
        <f t="shared" si="75"/>
        <v>0</v>
      </c>
      <c r="AK27" s="4">
        <f t="shared" si="75"/>
        <v>33.996000000000002</v>
      </c>
      <c r="AL27" s="4">
        <f t="shared" si="75"/>
        <v>0</v>
      </c>
      <c r="AM27" s="4">
        <f t="shared" si="75"/>
        <v>0</v>
      </c>
      <c r="AN27" s="4">
        <f t="shared" si="75"/>
        <v>0</v>
      </c>
      <c r="AO27" s="4">
        <f t="shared" si="75"/>
        <v>0</v>
      </c>
      <c r="AP27" s="4">
        <f t="shared" si="75"/>
        <v>0</v>
      </c>
      <c r="AQ27" s="4">
        <f t="shared" si="75"/>
        <v>0</v>
      </c>
    </row>
    <row r="28" spans="1:43" s="38" customFormat="1" ht="63" x14ac:dyDescent="0.25">
      <c r="A28" s="32" t="s">
        <v>75</v>
      </c>
      <c r="B28" s="33" t="s">
        <v>82</v>
      </c>
      <c r="C28" s="34" t="s">
        <v>62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6">
        <v>33.996000000000002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7">
        <f t="shared" ref="AJ28" si="76">AB28</f>
        <v>0</v>
      </c>
      <c r="AK28" s="37">
        <f>SUM(E28,M28,U28,AC28)</f>
        <v>33.996000000000002</v>
      </c>
      <c r="AL28" s="37">
        <f t="shared" ref="AL28" si="77">SUM(F28,N28,V28,AD28)</f>
        <v>0</v>
      </c>
      <c r="AM28" s="37">
        <f t="shared" ref="AM28" si="78">SUM(G28,O28,W28,AE28)</f>
        <v>0</v>
      </c>
      <c r="AN28" s="37">
        <f t="shared" ref="AN28" si="79">SUM(H28,P28,X28,AF28)</f>
        <v>0</v>
      </c>
      <c r="AO28" s="37">
        <f t="shared" ref="AO28" si="80">SUM(I28,Q28,Y28,AG28)</f>
        <v>0</v>
      </c>
      <c r="AP28" s="37">
        <f t="shared" ref="AP28" si="81">SUM(J28,R28,Z28,AH28)</f>
        <v>0</v>
      </c>
      <c r="AQ28" s="37">
        <f t="shared" ref="AQ28" si="82">SUM(K28,S28,AA28,AI28)</f>
        <v>0</v>
      </c>
    </row>
    <row r="29" spans="1:43" s="5" customFormat="1" ht="63" x14ac:dyDescent="0.25">
      <c r="A29" s="3" t="s">
        <v>83</v>
      </c>
      <c r="B29" s="7" t="s">
        <v>84</v>
      </c>
      <c r="C29" s="8" t="s">
        <v>62</v>
      </c>
      <c r="D29" s="4">
        <f>D30</f>
        <v>0</v>
      </c>
      <c r="E29" s="4">
        <f t="shared" ref="E29:AQ29" si="83">E30</f>
        <v>0</v>
      </c>
      <c r="F29" s="4">
        <f t="shared" si="83"/>
        <v>0</v>
      </c>
      <c r="G29" s="4">
        <f t="shared" si="83"/>
        <v>0</v>
      </c>
      <c r="H29" s="4">
        <f t="shared" si="83"/>
        <v>0</v>
      </c>
      <c r="I29" s="4">
        <f t="shared" si="83"/>
        <v>0</v>
      </c>
      <c r="J29" s="4">
        <f t="shared" si="83"/>
        <v>0</v>
      </c>
      <c r="K29" s="4">
        <f t="shared" si="83"/>
        <v>0</v>
      </c>
      <c r="L29" s="4">
        <f t="shared" si="83"/>
        <v>0</v>
      </c>
      <c r="M29" s="4">
        <f t="shared" si="83"/>
        <v>0</v>
      </c>
      <c r="N29" s="4">
        <f t="shared" si="83"/>
        <v>0</v>
      </c>
      <c r="O29" s="4">
        <f t="shared" si="83"/>
        <v>0</v>
      </c>
      <c r="P29" s="4">
        <f t="shared" si="83"/>
        <v>0</v>
      </c>
      <c r="Q29" s="4">
        <f t="shared" si="83"/>
        <v>0</v>
      </c>
      <c r="R29" s="4">
        <f t="shared" si="83"/>
        <v>0</v>
      </c>
      <c r="S29" s="4">
        <f t="shared" si="83"/>
        <v>0</v>
      </c>
      <c r="T29" s="4">
        <f t="shared" si="83"/>
        <v>0</v>
      </c>
      <c r="U29" s="4">
        <f t="shared" si="83"/>
        <v>0</v>
      </c>
      <c r="V29" s="4">
        <f t="shared" si="83"/>
        <v>0</v>
      </c>
      <c r="W29" s="4">
        <f t="shared" si="83"/>
        <v>0</v>
      </c>
      <c r="X29" s="4">
        <f t="shared" si="83"/>
        <v>0</v>
      </c>
      <c r="Y29" s="4">
        <f t="shared" si="83"/>
        <v>0</v>
      </c>
      <c r="Z29" s="4">
        <f t="shared" si="83"/>
        <v>0</v>
      </c>
      <c r="AA29" s="4">
        <f t="shared" si="83"/>
        <v>0</v>
      </c>
      <c r="AB29" s="4">
        <f t="shared" si="83"/>
        <v>0</v>
      </c>
      <c r="AC29" s="4">
        <f t="shared" si="83"/>
        <v>18.640516030000001</v>
      </c>
      <c r="AD29" s="4">
        <f t="shared" si="83"/>
        <v>0</v>
      </c>
      <c r="AE29" s="4">
        <f t="shared" si="83"/>
        <v>0</v>
      </c>
      <c r="AF29" s="4">
        <f t="shared" si="83"/>
        <v>0</v>
      </c>
      <c r="AG29" s="4">
        <f t="shared" si="83"/>
        <v>0</v>
      </c>
      <c r="AH29" s="4">
        <f t="shared" si="83"/>
        <v>0</v>
      </c>
      <c r="AI29" s="4">
        <f t="shared" si="83"/>
        <v>0</v>
      </c>
      <c r="AJ29" s="4">
        <f t="shared" si="83"/>
        <v>0</v>
      </c>
      <c r="AK29" s="4">
        <f t="shared" si="83"/>
        <v>18.640516030000001</v>
      </c>
      <c r="AL29" s="4">
        <f t="shared" si="83"/>
        <v>0</v>
      </c>
      <c r="AM29" s="4">
        <f t="shared" si="83"/>
        <v>0</v>
      </c>
      <c r="AN29" s="4">
        <f t="shared" si="83"/>
        <v>0</v>
      </c>
      <c r="AO29" s="4">
        <f t="shared" si="83"/>
        <v>0</v>
      </c>
      <c r="AP29" s="4">
        <f t="shared" si="83"/>
        <v>0</v>
      </c>
      <c r="AQ29" s="4">
        <f t="shared" si="83"/>
        <v>0</v>
      </c>
    </row>
    <row r="30" spans="1:43" s="38" customFormat="1" ht="63" x14ac:dyDescent="0.25">
      <c r="A30" s="32" t="s">
        <v>75</v>
      </c>
      <c r="B30" s="33" t="s">
        <v>84</v>
      </c>
      <c r="C30" s="34" t="s">
        <v>62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6">
        <f>15.23941603+3.4011</f>
        <v>18.640516030000001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7">
        <f t="shared" ref="AJ30" si="84">AB30</f>
        <v>0</v>
      </c>
      <c r="AK30" s="37">
        <f t="shared" ref="AK30" si="85">SUM(E30,M30,U30,AC30)</f>
        <v>18.640516030000001</v>
      </c>
      <c r="AL30" s="37">
        <f t="shared" ref="AL30" si="86">SUM(F30,N30,V30,AD30)</f>
        <v>0</v>
      </c>
      <c r="AM30" s="37">
        <f t="shared" ref="AM30" si="87">SUM(G30,O30,W30,AE30)</f>
        <v>0</v>
      </c>
      <c r="AN30" s="37">
        <f t="shared" ref="AN30" si="88">SUM(H30,P30,X30,AF30)</f>
        <v>0</v>
      </c>
      <c r="AO30" s="37">
        <f t="shared" ref="AO30" si="89">SUM(I30,Q30,Y30,AG30)</f>
        <v>0</v>
      </c>
      <c r="AP30" s="37">
        <f t="shared" ref="AP30" si="90">SUM(J30,R30,Z30,AH30)</f>
        <v>0</v>
      </c>
      <c r="AQ30" s="37">
        <f t="shared" ref="AQ30" si="91">SUM(K30,S30,AA30,AI30)</f>
        <v>0</v>
      </c>
    </row>
    <row r="31" spans="1:43" s="5" customFormat="1" ht="47.25" x14ac:dyDescent="0.25">
      <c r="A31" s="3" t="s">
        <v>85</v>
      </c>
      <c r="B31" s="7" t="s">
        <v>86</v>
      </c>
      <c r="C31" s="8" t="s">
        <v>62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6">
        <f t="shared" si="10"/>
        <v>0</v>
      </c>
      <c r="AK31" s="6">
        <f t="shared" si="11"/>
        <v>0</v>
      </c>
      <c r="AL31" s="6">
        <f t="shared" si="69"/>
        <v>0</v>
      </c>
      <c r="AM31" s="6">
        <f t="shared" si="70"/>
        <v>0</v>
      </c>
      <c r="AN31" s="6">
        <f t="shared" si="71"/>
        <v>0</v>
      </c>
      <c r="AO31" s="6">
        <f t="shared" si="72"/>
        <v>0</v>
      </c>
      <c r="AP31" s="6">
        <f t="shared" si="73"/>
        <v>0</v>
      </c>
      <c r="AQ31" s="6">
        <f t="shared" si="74"/>
        <v>0</v>
      </c>
    </row>
    <row r="32" spans="1:43" s="5" customFormat="1" ht="31.5" x14ac:dyDescent="0.25">
      <c r="A32" s="3" t="s">
        <v>87</v>
      </c>
      <c r="B32" s="7" t="s">
        <v>88</v>
      </c>
      <c r="C32" s="8" t="s">
        <v>62</v>
      </c>
      <c r="D32" s="4">
        <f>SUM(D33:D34)</f>
        <v>0</v>
      </c>
      <c r="E32" s="4">
        <f t="shared" ref="E32:AI32" si="92">SUM(E33:E34)</f>
        <v>0</v>
      </c>
      <c r="F32" s="4">
        <f t="shared" si="92"/>
        <v>0</v>
      </c>
      <c r="G32" s="4">
        <f t="shared" si="92"/>
        <v>0</v>
      </c>
      <c r="H32" s="4">
        <f t="shared" si="92"/>
        <v>0</v>
      </c>
      <c r="I32" s="4">
        <f t="shared" si="92"/>
        <v>0</v>
      </c>
      <c r="J32" s="4">
        <f t="shared" si="92"/>
        <v>0</v>
      </c>
      <c r="K32" s="4">
        <f t="shared" si="92"/>
        <v>0</v>
      </c>
      <c r="L32" s="4">
        <f t="shared" si="92"/>
        <v>0</v>
      </c>
      <c r="M32" s="4">
        <f t="shared" si="92"/>
        <v>0</v>
      </c>
      <c r="N32" s="4">
        <f t="shared" si="92"/>
        <v>0</v>
      </c>
      <c r="O32" s="4">
        <f t="shared" si="92"/>
        <v>0</v>
      </c>
      <c r="P32" s="4">
        <f t="shared" si="92"/>
        <v>0</v>
      </c>
      <c r="Q32" s="4">
        <f t="shared" si="92"/>
        <v>0</v>
      </c>
      <c r="R32" s="4">
        <f t="shared" si="92"/>
        <v>0</v>
      </c>
      <c r="S32" s="4">
        <f t="shared" si="92"/>
        <v>0</v>
      </c>
      <c r="T32" s="4">
        <f t="shared" si="92"/>
        <v>0</v>
      </c>
      <c r="U32" s="4">
        <f t="shared" si="92"/>
        <v>0</v>
      </c>
      <c r="V32" s="4">
        <f t="shared" si="92"/>
        <v>0</v>
      </c>
      <c r="W32" s="4">
        <f t="shared" si="92"/>
        <v>0</v>
      </c>
      <c r="X32" s="4">
        <f t="shared" si="92"/>
        <v>0</v>
      </c>
      <c r="Y32" s="4">
        <f t="shared" si="92"/>
        <v>0</v>
      </c>
      <c r="Z32" s="4">
        <f t="shared" si="92"/>
        <v>0</v>
      </c>
      <c r="AA32" s="4">
        <f t="shared" si="92"/>
        <v>0</v>
      </c>
      <c r="AB32" s="4">
        <f t="shared" si="92"/>
        <v>0</v>
      </c>
      <c r="AC32" s="4">
        <f t="shared" si="92"/>
        <v>0</v>
      </c>
      <c r="AD32" s="4">
        <f t="shared" si="92"/>
        <v>0</v>
      </c>
      <c r="AE32" s="4">
        <f t="shared" si="92"/>
        <v>0</v>
      </c>
      <c r="AF32" s="4">
        <f t="shared" si="92"/>
        <v>0</v>
      </c>
      <c r="AG32" s="4">
        <f t="shared" si="92"/>
        <v>0</v>
      </c>
      <c r="AH32" s="4">
        <f t="shared" si="92"/>
        <v>0</v>
      </c>
      <c r="AI32" s="4">
        <f t="shared" si="92"/>
        <v>0</v>
      </c>
      <c r="AJ32" s="6">
        <f t="shared" si="10"/>
        <v>0</v>
      </c>
      <c r="AK32" s="6">
        <f t="shared" si="11"/>
        <v>0</v>
      </c>
      <c r="AL32" s="6">
        <f t="shared" si="69"/>
        <v>0</v>
      </c>
      <c r="AM32" s="6">
        <f t="shared" si="70"/>
        <v>0</v>
      </c>
      <c r="AN32" s="6">
        <f t="shared" si="71"/>
        <v>0</v>
      </c>
      <c r="AO32" s="6">
        <f t="shared" si="72"/>
        <v>0</v>
      </c>
      <c r="AP32" s="6">
        <f t="shared" si="73"/>
        <v>0</v>
      </c>
      <c r="AQ32" s="6">
        <f t="shared" si="74"/>
        <v>0</v>
      </c>
    </row>
    <row r="33" spans="1:43" s="5" customFormat="1" ht="63" x14ac:dyDescent="0.25">
      <c r="A33" s="3" t="s">
        <v>89</v>
      </c>
      <c r="B33" s="7" t="s">
        <v>90</v>
      </c>
      <c r="C33" s="8" t="s">
        <v>62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6">
        <f t="shared" si="10"/>
        <v>0</v>
      </c>
      <c r="AK33" s="6">
        <f t="shared" si="11"/>
        <v>0</v>
      </c>
      <c r="AL33" s="6">
        <f t="shared" si="69"/>
        <v>0</v>
      </c>
      <c r="AM33" s="6">
        <f t="shared" si="70"/>
        <v>0</v>
      </c>
      <c r="AN33" s="6">
        <f t="shared" si="71"/>
        <v>0</v>
      </c>
      <c r="AO33" s="6">
        <f t="shared" si="72"/>
        <v>0</v>
      </c>
      <c r="AP33" s="6">
        <f t="shared" si="73"/>
        <v>0</v>
      </c>
      <c r="AQ33" s="6">
        <f t="shared" si="74"/>
        <v>0</v>
      </c>
    </row>
    <row r="34" spans="1:43" s="5" customFormat="1" ht="47.25" x14ac:dyDescent="0.25">
      <c r="A34" s="3" t="s">
        <v>91</v>
      </c>
      <c r="B34" s="7" t="s">
        <v>92</v>
      </c>
      <c r="C34" s="8" t="s">
        <v>62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6">
        <f t="shared" si="10"/>
        <v>0</v>
      </c>
      <c r="AK34" s="6">
        <f t="shared" si="11"/>
        <v>0</v>
      </c>
      <c r="AL34" s="6">
        <f t="shared" si="69"/>
        <v>0</v>
      </c>
      <c r="AM34" s="6">
        <f t="shared" si="70"/>
        <v>0</v>
      </c>
      <c r="AN34" s="6">
        <f t="shared" si="71"/>
        <v>0</v>
      </c>
      <c r="AO34" s="6">
        <f t="shared" si="72"/>
        <v>0</v>
      </c>
      <c r="AP34" s="6">
        <f t="shared" si="73"/>
        <v>0</v>
      </c>
      <c r="AQ34" s="6">
        <f t="shared" si="74"/>
        <v>0</v>
      </c>
    </row>
    <row r="35" spans="1:43" s="5" customFormat="1" ht="47.25" x14ac:dyDescent="0.25">
      <c r="A35" s="3" t="s">
        <v>93</v>
      </c>
      <c r="B35" s="7" t="s">
        <v>94</v>
      </c>
      <c r="C35" s="8" t="s">
        <v>62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6">
        <f t="shared" si="10"/>
        <v>0</v>
      </c>
      <c r="AK35" s="6">
        <f t="shared" si="11"/>
        <v>0</v>
      </c>
      <c r="AL35" s="6">
        <f t="shared" si="69"/>
        <v>0</v>
      </c>
      <c r="AM35" s="6">
        <f t="shared" si="70"/>
        <v>0</v>
      </c>
      <c r="AN35" s="6">
        <f t="shared" si="71"/>
        <v>0</v>
      </c>
      <c r="AO35" s="6">
        <f t="shared" si="72"/>
        <v>0</v>
      </c>
      <c r="AP35" s="6">
        <f t="shared" si="73"/>
        <v>0</v>
      </c>
      <c r="AQ35" s="6">
        <f t="shared" si="74"/>
        <v>0</v>
      </c>
    </row>
    <row r="36" spans="1:43" s="5" customFormat="1" ht="31.5" x14ac:dyDescent="0.25">
      <c r="A36" s="3" t="s">
        <v>95</v>
      </c>
      <c r="B36" s="7" t="s">
        <v>96</v>
      </c>
      <c r="C36" s="8" t="s">
        <v>62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6">
        <f t="shared" si="10"/>
        <v>0</v>
      </c>
      <c r="AK36" s="6">
        <f t="shared" si="11"/>
        <v>0</v>
      </c>
      <c r="AL36" s="6">
        <f t="shared" si="69"/>
        <v>0</v>
      </c>
      <c r="AM36" s="6">
        <f t="shared" si="70"/>
        <v>0</v>
      </c>
      <c r="AN36" s="6">
        <f t="shared" si="71"/>
        <v>0</v>
      </c>
      <c r="AO36" s="6">
        <f t="shared" si="72"/>
        <v>0</v>
      </c>
      <c r="AP36" s="6">
        <f t="shared" si="73"/>
        <v>0</v>
      </c>
      <c r="AQ36" s="6">
        <f t="shared" si="74"/>
        <v>0</v>
      </c>
    </row>
    <row r="37" spans="1:43" s="5" customFormat="1" ht="31.5" x14ac:dyDescent="0.25">
      <c r="A37" s="3" t="s">
        <v>97</v>
      </c>
      <c r="B37" s="7" t="s">
        <v>96</v>
      </c>
      <c r="C37" s="8" t="s">
        <v>62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6">
        <f t="shared" si="10"/>
        <v>0</v>
      </c>
      <c r="AK37" s="6">
        <f t="shared" si="11"/>
        <v>0</v>
      </c>
      <c r="AL37" s="6">
        <f t="shared" si="69"/>
        <v>0</v>
      </c>
      <c r="AM37" s="6">
        <f t="shared" si="70"/>
        <v>0</v>
      </c>
      <c r="AN37" s="6">
        <f t="shared" si="71"/>
        <v>0</v>
      </c>
      <c r="AO37" s="6">
        <f t="shared" si="72"/>
        <v>0</v>
      </c>
      <c r="AP37" s="6">
        <f t="shared" si="73"/>
        <v>0</v>
      </c>
      <c r="AQ37" s="6">
        <f t="shared" si="74"/>
        <v>0</v>
      </c>
    </row>
    <row r="38" spans="1:43" s="5" customFormat="1" ht="78.75" x14ac:dyDescent="0.25">
      <c r="A38" s="3" t="s">
        <v>98</v>
      </c>
      <c r="B38" s="7" t="s">
        <v>99</v>
      </c>
      <c r="C38" s="8" t="s">
        <v>62</v>
      </c>
      <c r="D38" s="4">
        <f t="shared" ref="D38:J38" si="93">SUM(D39,D40)</f>
        <v>0</v>
      </c>
      <c r="E38" s="4">
        <f t="shared" si="93"/>
        <v>0</v>
      </c>
      <c r="F38" s="4">
        <f t="shared" si="93"/>
        <v>0</v>
      </c>
      <c r="G38" s="4">
        <f t="shared" si="93"/>
        <v>0</v>
      </c>
      <c r="H38" s="4">
        <f t="shared" si="93"/>
        <v>0</v>
      </c>
      <c r="I38" s="4">
        <f t="shared" si="93"/>
        <v>0</v>
      </c>
      <c r="J38" s="4">
        <f t="shared" si="93"/>
        <v>0</v>
      </c>
      <c r="K38" s="4">
        <v>0</v>
      </c>
      <c r="L38" s="4">
        <f t="shared" ref="L38:R38" si="94">SUM(L39,L40)</f>
        <v>0</v>
      </c>
      <c r="M38" s="4">
        <f t="shared" si="94"/>
        <v>0</v>
      </c>
      <c r="N38" s="4">
        <f t="shared" si="94"/>
        <v>0</v>
      </c>
      <c r="O38" s="4">
        <f t="shared" si="94"/>
        <v>0</v>
      </c>
      <c r="P38" s="4">
        <f t="shared" si="94"/>
        <v>0</v>
      </c>
      <c r="Q38" s="4">
        <f t="shared" si="94"/>
        <v>0</v>
      </c>
      <c r="R38" s="4">
        <f t="shared" si="94"/>
        <v>0</v>
      </c>
      <c r="S38" s="4">
        <v>0</v>
      </c>
      <c r="T38" s="4">
        <f t="shared" ref="T38:Z38" si="95">SUM(T39,T40)</f>
        <v>0</v>
      </c>
      <c r="U38" s="4">
        <f t="shared" si="95"/>
        <v>0</v>
      </c>
      <c r="V38" s="4">
        <f t="shared" si="95"/>
        <v>0</v>
      </c>
      <c r="W38" s="4">
        <f t="shared" si="95"/>
        <v>0</v>
      </c>
      <c r="X38" s="4">
        <f t="shared" si="95"/>
        <v>0</v>
      </c>
      <c r="Y38" s="4">
        <f t="shared" si="95"/>
        <v>0</v>
      </c>
      <c r="Z38" s="4">
        <f t="shared" si="95"/>
        <v>0</v>
      </c>
      <c r="AA38" s="4">
        <v>0</v>
      </c>
      <c r="AB38" s="4">
        <f t="shared" ref="AB38:AH38" si="96">SUM(AB39,AB40)</f>
        <v>0</v>
      </c>
      <c r="AC38" s="4">
        <f t="shared" si="96"/>
        <v>0</v>
      </c>
      <c r="AD38" s="4">
        <f t="shared" si="96"/>
        <v>0</v>
      </c>
      <c r="AE38" s="4">
        <f t="shared" si="96"/>
        <v>0</v>
      </c>
      <c r="AF38" s="4">
        <f t="shared" si="96"/>
        <v>0</v>
      </c>
      <c r="AG38" s="4">
        <f t="shared" si="96"/>
        <v>0</v>
      </c>
      <c r="AH38" s="4">
        <f t="shared" si="96"/>
        <v>0</v>
      </c>
      <c r="AI38" s="4">
        <v>0</v>
      </c>
      <c r="AJ38" s="6">
        <f t="shared" si="10"/>
        <v>0</v>
      </c>
      <c r="AK38" s="6">
        <f t="shared" si="11"/>
        <v>0</v>
      </c>
      <c r="AL38" s="6">
        <f t="shared" si="69"/>
        <v>0</v>
      </c>
      <c r="AM38" s="6">
        <f t="shared" si="70"/>
        <v>0</v>
      </c>
      <c r="AN38" s="6">
        <f t="shared" si="71"/>
        <v>0</v>
      </c>
      <c r="AO38" s="6">
        <f t="shared" si="72"/>
        <v>0</v>
      </c>
      <c r="AP38" s="6">
        <f t="shared" si="73"/>
        <v>0</v>
      </c>
      <c r="AQ38" s="6">
        <f t="shared" si="74"/>
        <v>0</v>
      </c>
    </row>
    <row r="39" spans="1:43" s="5" customFormat="1" ht="63" x14ac:dyDescent="0.25">
      <c r="A39" s="3" t="s">
        <v>100</v>
      </c>
      <c r="B39" s="7" t="s">
        <v>101</v>
      </c>
      <c r="C39" s="8" t="s">
        <v>62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6">
        <f t="shared" si="10"/>
        <v>0</v>
      </c>
      <c r="AK39" s="6">
        <f t="shared" si="11"/>
        <v>0</v>
      </c>
      <c r="AL39" s="6">
        <f t="shared" si="69"/>
        <v>0</v>
      </c>
      <c r="AM39" s="6">
        <f t="shared" si="70"/>
        <v>0</v>
      </c>
      <c r="AN39" s="6">
        <f t="shared" si="71"/>
        <v>0</v>
      </c>
      <c r="AO39" s="6">
        <f t="shared" si="72"/>
        <v>0</v>
      </c>
      <c r="AP39" s="6">
        <f t="shared" si="73"/>
        <v>0</v>
      </c>
      <c r="AQ39" s="6">
        <f t="shared" si="74"/>
        <v>0</v>
      </c>
    </row>
    <row r="40" spans="1:43" s="5" customFormat="1" ht="78.75" x14ac:dyDescent="0.25">
      <c r="A40" s="3" t="s">
        <v>102</v>
      </c>
      <c r="B40" s="7" t="s">
        <v>103</v>
      </c>
      <c r="C40" s="8" t="s">
        <v>62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6">
        <f t="shared" si="10"/>
        <v>0</v>
      </c>
      <c r="AK40" s="6">
        <f t="shared" si="11"/>
        <v>0</v>
      </c>
      <c r="AL40" s="6">
        <f t="shared" si="69"/>
        <v>0</v>
      </c>
      <c r="AM40" s="6">
        <f t="shared" si="70"/>
        <v>0</v>
      </c>
      <c r="AN40" s="6">
        <f t="shared" si="71"/>
        <v>0</v>
      </c>
      <c r="AO40" s="6">
        <f t="shared" si="72"/>
        <v>0</v>
      </c>
      <c r="AP40" s="6">
        <f t="shared" si="73"/>
        <v>0</v>
      </c>
      <c r="AQ40" s="6">
        <f t="shared" si="74"/>
        <v>0</v>
      </c>
    </row>
    <row r="41" spans="1:43" s="5" customFormat="1" ht="31.5" x14ac:dyDescent="0.25">
      <c r="A41" s="3" t="s">
        <v>104</v>
      </c>
      <c r="B41" s="7" t="s">
        <v>105</v>
      </c>
      <c r="C41" s="8" t="s">
        <v>62</v>
      </c>
      <c r="D41" s="4">
        <f t="shared" ref="D41:J41" si="97">SUM(D42,D50,D65,D94)</f>
        <v>0</v>
      </c>
      <c r="E41" s="4">
        <f t="shared" si="97"/>
        <v>0</v>
      </c>
      <c r="F41" s="4">
        <f t="shared" si="97"/>
        <v>0</v>
      </c>
      <c r="G41" s="4">
        <f t="shared" si="97"/>
        <v>0</v>
      </c>
      <c r="H41" s="4">
        <f t="shared" si="97"/>
        <v>0</v>
      </c>
      <c r="I41" s="4">
        <f t="shared" si="97"/>
        <v>0</v>
      </c>
      <c r="J41" s="4">
        <f t="shared" si="97"/>
        <v>0</v>
      </c>
      <c r="K41" s="4">
        <v>0</v>
      </c>
      <c r="L41" s="4">
        <f t="shared" ref="L41:R41" si="98">SUM(L42,L50,L65,L94)</f>
        <v>0</v>
      </c>
      <c r="M41" s="4">
        <f t="shared" si="98"/>
        <v>16.933</v>
      </c>
      <c r="N41" s="4">
        <f t="shared" si="98"/>
        <v>0.4</v>
      </c>
      <c r="O41" s="4">
        <f t="shared" si="98"/>
        <v>0</v>
      </c>
      <c r="P41" s="4">
        <f t="shared" si="98"/>
        <v>0.79</v>
      </c>
      <c r="Q41" s="4">
        <f t="shared" si="98"/>
        <v>0</v>
      </c>
      <c r="R41" s="4">
        <f t="shared" si="98"/>
        <v>0</v>
      </c>
      <c r="S41" s="4">
        <v>0</v>
      </c>
      <c r="T41" s="4">
        <f t="shared" ref="T41:Z41" si="99">SUM(T42,T50,T65,T94)</f>
        <v>0</v>
      </c>
      <c r="U41" s="4">
        <f t="shared" si="99"/>
        <v>8.1230000000000011</v>
      </c>
      <c r="V41" s="4">
        <f t="shared" si="99"/>
        <v>0</v>
      </c>
      <c r="W41" s="4">
        <f t="shared" si="99"/>
        <v>0</v>
      </c>
      <c r="X41" s="4">
        <f t="shared" si="99"/>
        <v>6.3</v>
      </c>
      <c r="Y41" s="4">
        <f t="shared" si="99"/>
        <v>0</v>
      </c>
      <c r="Z41" s="4">
        <f t="shared" si="99"/>
        <v>0</v>
      </c>
      <c r="AA41" s="4">
        <v>0</v>
      </c>
      <c r="AB41" s="4">
        <f t="shared" ref="AB41:AH41" si="100">SUM(AB42,AB50,AB65,AB94)</f>
        <v>0</v>
      </c>
      <c r="AC41" s="4">
        <f t="shared" si="100"/>
        <v>51.683857349999997</v>
      </c>
      <c r="AD41" s="4">
        <f t="shared" si="100"/>
        <v>0</v>
      </c>
      <c r="AE41" s="4">
        <f t="shared" si="100"/>
        <v>0</v>
      </c>
      <c r="AF41" s="4">
        <f t="shared" si="100"/>
        <v>0</v>
      </c>
      <c r="AG41" s="4">
        <f t="shared" si="100"/>
        <v>0</v>
      </c>
      <c r="AH41" s="21">
        <f t="shared" si="100"/>
        <v>1209</v>
      </c>
      <c r="AI41" s="4">
        <v>0</v>
      </c>
      <c r="AJ41" s="6">
        <f t="shared" si="10"/>
        <v>0</v>
      </c>
      <c r="AK41" s="6">
        <f>SUM(E41,M41,U41,AC41)</f>
        <v>76.739857349999994</v>
      </c>
      <c r="AL41" s="6">
        <f t="shared" ref="AL41" si="101">SUM(F41,N41,V41,AD41)</f>
        <v>0.4</v>
      </c>
      <c r="AM41" s="6">
        <f t="shared" ref="AM41" si="102">SUM(G41,O41,W41,AE41)</f>
        <v>0</v>
      </c>
      <c r="AN41" s="6">
        <f t="shared" ref="AN41" si="103">SUM(H41,P41,X41,AF41)</f>
        <v>7.09</v>
      </c>
      <c r="AO41" s="6">
        <f t="shared" ref="AO41" si="104">SUM(I41,Q41,Y41,AG41)</f>
        <v>0</v>
      </c>
      <c r="AP41" s="6">
        <f t="shared" ref="AP41" si="105">SUM(J41,R41,Z41,AH41)</f>
        <v>1209</v>
      </c>
      <c r="AQ41" s="6">
        <f t="shared" ref="AQ41" si="106">SUM(K41,S41,AA41,AI41)</f>
        <v>0</v>
      </c>
    </row>
    <row r="42" spans="1:43" s="29" customFormat="1" ht="63" x14ac:dyDescent="0.25">
      <c r="A42" s="24" t="s">
        <v>106</v>
      </c>
      <c r="B42" s="25" t="s">
        <v>107</v>
      </c>
      <c r="C42" s="26" t="s">
        <v>62</v>
      </c>
      <c r="D42" s="27">
        <f t="shared" ref="D42:AI42" si="107">SUM(D43,D49)</f>
        <v>0</v>
      </c>
      <c r="E42" s="27">
        <f t="shared" si="107"/>
        <v>0</v>
      </c>
      <c r="F42" s="27">
        <f t="shared" si="107"/>
        <v>0</v>
      </c>
      <c r="G42" s="27">
        <f t="shared" si="107"/>
        <v>0</v>
      </c>
      <c r="H42" s="27">
        <f t="shared" si="107"/>
        <v>0</v>
      </c>
      <c r="I42" s="27">
        <f t="shared" si="107"/>
        <v>0</v>
      </c>
      <c r="J42" s="27">
        <f t="shared" si="107"/>
        <v>0</v>
      </c>
      <c r="K42" s="27">
        <f t="shared" si="107"/>
        <v>0</v>
      </c>
      <c r="L42" s="27">
        <f t="shared" si="107"/>
        <v>0</v>
      </c>
      <c r="M42" s="27">
        <f t="shared" si="107"/>
        <v>5.9510000000000005</v>
      </c>
      <c r="N42" s="27">
        <f t="shared" si="107"/>
        <v>0.4</v>
      </c>
      <c r="O42" s="27">
        <f t="shared" si="107"/>
        <v>0</v>
      </c>
      <c r="P42" s="27">
        <f t="shared" si="107"/>
        <v>0</v>
      </c>
      <c r="Q42" s="27">
        <f t="shared" si="107"/>
        <v>0</v>
      </c>
      <c r="R42" s="27">
        <f t="shared" si="107"/>
        <v>0</v>
      </c>
      <c r="S42" s="27">
        <f t="shared" si="107"/>
        <v>0</v>
      </c>
      <c r="T42" s="27">
        <f t="shared" si="107"/>
        <v>0</v>
      </c>
      <c r="U42" s="27">
        <f t="shared" si="107"/>
        <v>0</v>
      </c>
      <c r="V42" s="27">
        <f t="shared" si="107"/>
        <v>0</v>
      </c>
      <c r="W42" s="27">
        <f t="shared" si="107"/>
        <v>0</v>
      </c>
      <c r="X42" s="27">
        <f t="shared" si="107"/>
        <v>0</v>
      </c>
      <c r="Y42" s="27">
        <f t="shared" si="107"/>
        <v>0</v>
      </c>
      <c r="Z42" s="27">
        <f t="shared" si="107"/>
        <v>0</v>
      </c>
      <c r="AA42" s="27">
        <f t="shared" si="107"/>
        <v>0</v>
      </c>
      <c r="AB42" s="27">
        <f t="shared" si="107"/>
        <v>0</v>
      </c>
      <c r="AC42" s="27">
        <f t="shared" si="107"/>
        <v>20.985492010000002</v>
      </c>
      <c r="AD42" s="27">
        <f t="shared" si="107"/>
        <v>0</v>
      </c>
      <c r="AE42" s="27">
        <f t="shared" si="107"/>
        <v>0</v>
      </c>
      <c r="AF42" s="27">
        <f t="shared" si="107"/>
        <v>0</v>
      </c>
      <c r="AG42" s="27">
        <f t="shared" si="107"/>
        <v>0</v>
      </c>
      <c r="AH42" s="27">
        <f t="shared" si="107"/>
        <v>0</v>
      </c>
      <c r="AI42" s="27">
        <f t="shared" si="107"/>
        <v>0</v>
      </c>
      <c r="AJ42" s="28">
        <f t="shared" si="10"/>
        <v>0</v>
      </c>
      <c r="AK42" s="28">
        <f t="shared" si="11"/>
        <v>26.936492010000002</v>
      </c>
      <c r="AL42" s="28">
        <f t="shared" ref="AL42" si="108">SUM(F42,N42,V42,AD42)</f>
        <v>0.4</v>
      </c>
      <c r="AM42" s="28">
        <f t="shared" ref="AM42" si="109">SUM(G42,O42,W42,AE42)</f>
        <v>0</v>
      </c>
      <c r="AN42" s="28">
        <f t="shared" ref="AN42" si="110">SUM(H42,P42,X42,AF42)</f>
        <v>0</v>
      </c>
      <c r="AO42" s="28">
        <f t="shared" ref="AO42" si="111">SUM(I42,Q42,Y42,AG42)</f>
        <v>0</v>
      </c>
      <c r="AP42" s="28">
        <f t="shared" ref="AP42" si="112">SUM(J42,R42,Z42,AH42)</f>
        <v>0</v>
      </c>
      <c r="AQ42" s="28">
        <f t="shared" ref="AQ42" si="113">SUM(K42,S42,AA42,AI42)</f>
        <v>0</v>
      </c>
    </row>
    <row r="43" spans="1:43" s="5" customFormat="1" ht="31.5" x14ac:dyDescent="0.25">
      <c r="A43" s="3" t="s">
        <v>108</v>
      </c>
      <c r="B43" s="7" t="s">
        <v>109</v>
      </c>
      <c r="C43" s="8" t="s">
        <v>62</v>
      </c>
      <c r="D43" s="4">
        <f t="shared" ref="D43:AJ43" si="114">SUM(D44:D48)</f>
        <v>0</v>
      </c>
      <c r="E43" s="4">
        <f t="shared" si="114"/>
        <v>0</v>
      </c>
      <c r="F43" s="4">
        <f t="shared" si="114"/>
        <v>0</v>
      </c>
      <c r="G43" s="4">
        <f t="shared" si="114"/>
        <v>0</v>
      </c>
      <c r="H43" s="4">
        <f t="shared" si="114"/>
        <v>0</v>
      </c>
      <c r="I43" s="4">
        <f t="shared" si="114"/>
        <v>0</v>
      </c>
      <c r="J43" s="4">
        <f t="shared" si="114"/>
        <v>0</v>
      </c>
      <c r="K43" s="4">
        <f t="shared" si="114"/>
        <v>0</v>
      </c>
      <c r="L43" s="4">
        <f t="shared" si="114"/>
        <v>0</v>
      </c>
      <c r="M43" s="4">
        <f t="shared" si="114"/>
        <v>5.9510000000000005</v>
      </c>
      <c r="N43" s="4">
        <f t="shared" si="114"/>
        <v>0.4</v>
      </c>
      <c r="O43" s="4">
        <f t="shared" si="114"/>
        <v>0</v>
      </c>
      <c r="P43" s="4">
        <f t="shared" si="114"/>
        <v>0</v>
      </c>
      <c r="Q43" s="4">
        <f t="shared" si="114"/>
        <v>0</v>
      </c>
      <c r="R43" s="4">
        <f t="shared" si="114"/>
        <v>0</v>
      </c>
      <c r="S43" s="4">
        <f t="shared" si="114"/>
        <v>0</v>
      </c>
      <c r="T43" s="4">
        <f t="shared" si="114"/>
        <v>0</v>
      </c>
      <c r="U43" s="4">
        <f t="shared" si="114"/>
        <v>0</v>
      </c>
      <c r="V43" s="4">
        <f t="shared" si="114"/>
        <v>0</v>
      </c>
      <c r="W43" s="4">
        <f t="shared" si="114"/>
        <v>0</v>
      </c>
      <c r="X43" s="4">
        <f t="shared" si="114"/>
        <v>0</v>
      </c>
      <c r="Y43" s="4">
        <f t="shared" si="114"/>
        <v>0</v>
      </c>
      <c r="Z43" s="4">
        <f t="shared" si="114"/>
        <v>0</v>
      </c>
      <c r="AA43" s="4">
        <f t="shared" si="114"/>
        <v>0</v>
      </c>
      <c r="AB43" s="4">
        <f t="shared" si="114"/>
        <v>0</v>
      </c>
      <c r="AC43" s="4">
        <f t="shared" si="114"/>
        <v>20.985492010000002</v>
      </c>
      <c r="AD43" s="4">
        <f t="shared" si="114"/>
        <v>0</v>
      </c>
      <c r="AE43" s="4">
        <f t="shared" si="114"/>
        <v>0</v>
      </c>
      <c r="AF43" s="4">
        <f t="shared" si="114"/>
        <v>0</v>
      </c>
      <c r="AG43" s="4">
        <f t="shared" si="114"/>
        <v>0</v>
      </c>
      <c r="AH43" s="4">
        <f t="shared" si="114"/>
        <v>0</v>
      </c>
      <c r="AI43" s="4">
        <f t="shared" si="114"/>
        <v>0</v>
      </c>
      <c r="AJ43" s="4">
        <f t="shared" si="114"/>
        <v>0</v>
      </c>
      <c r="AK43" s="6">
        <f t="shared" si="11"/>
        <v>26.936492010000002</v>
      </c>
      <c r="AL43" s="6">
        <f t="shared" ref="AL43:AL47" si="115">SUM(F43,N43,V43,AD43)</f>
        <v>0.4</v>
      </c>
      <c r="AM43" s="6">
        <f t="shared" ref="AM43:AM47" si="116">SUM(G43,O43,W43,AE43)</f>
        <v>0</v>
      </c>
      <c r="AN43" s="6">
        <f t="shared" ref="AN43:AN47" si="117">SUM(H43,P43,X43,AF43)</f>
        <v>0</v>
      </c>
      <c r="AO43" s="6">
        <f t="shared" ref="AO43:AO47" si="118">SUM(I43,Q43,Y43,AG43)</f>
        <v>0</v>
      </c>
      <c r="AP43" s="6">
        <f t="shared" ref="AP43:AP47" si="119">SUM(J43,R43,Z43,AH43)</f>
        <v>0</v>
      </c>
      <c r="AQ43" s="6">
        <f t="shared" ref="AQ43:AQ47" si="120">SUM(K43,S43,AA43,AI43)</f>
        <v>0</v>
      </c>
    </row>
    <row r="44" spans="1:43" s="38" customFormat="1" ht="63" x14ac:dyDescent="0.25">
      <c r="A44" s="32" t="s">
        <v>75</v>
      </c>
      <c r="B44" s="39" t="s">
        <v>178</v>
      </c>
      <c r="C44" s="40" t="s">
        <v>179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35">
        <v>1.9890000000000001</v>
      </c>
      <c r="N44" s="35">
        <v>0.4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7">
        <f>SUM(E44,M44,U44,AC44)</f>
        <v>1.9890000000000001</v>
      </c>
      <c r="AL44" s="37">
        <f t="shared" si="115"/>
        <v>0.4</v>
      </c>
      <c r="AM44" s="37">
        <f t="shared" si="116"/>
        <v>0</v>
      </c>
      <c r="AN44" s="37">
        <f t="shared" si="117"/>
        <v>0</v>
      </c>
      <c r="AO44" s="37">
        <f t="shared" si="118"/>
        <v>0</v>
      </c>
      <c r="AP44" s="37">
        <f t="shared" si="119"/>
        <v>0</v>
      </c>
      <c r="AQ44" s="37">
        <f t="shared" si="120"/>
        <v>0</v>
      </c>
    </row>
    <row r="45" spans="1:43" s="38" customFormat="1" ht="31.5" x14ac:dyDescent="0.25">
      <c r="A45" s="32" t="s">
        <v>154</v>
      </c>
      <c r="B45" s="39" t="s">
        <v>180</v>
      </c>
      <c r="C45" s="40" t="s">
        <v>181</v>
      </c>
      <c r="D45" s="41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35">
        <v>1.038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7">
        <f t="shared" ref="AK45" si="121">SUM(E45,M45,U45,AC45)</f>
        <v>1.038</v>
      </c>
      <c r="AL45" s="37">
        <f t="shared" si="115"/>
        <v>0</v>
      </c>
      <c r="AM45" s="37">
        <f t="shared" si="116"/>
        <v>0</v>
      </c>
      <c r="AN45" s="37">
        <f t="shared" si="117"/>
        <v>0</v>
      </c>
      <c r="AO45" s="37">
        <f t="shared" si="118"/>
        <v>0</v>
      </c>
      <c r="AP45" s="37">
        <f t="shared" si="119"/>
        <v>0</v>
      </c>
      <c r="AQ45" s="37">
        <f t="shared" si="120"/>
        <v>0</v>
      </c>
    </row>
    <row r="46" spans="1:43" s="38" customFormat="1" ht="31.5" x14ac:dyDescent="0.25">
      <c r="A46" s="32" t="s">
        <v>155</v>
      </c>
      <c r="B46" s="39" t="s">
        <v>182</v>
      </c>
      <c r="C46" s="40" t="s">
        <v>183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35">
        <v>1.1890000000000001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7">
        <f>SUM(E46,M46,U46,AC46)</f>
        <v>1.1890000000000001</v>
      </c>
      <c r="AL46" s="37">
        <f t="shared" si="115"/>
        <v>0</v>
      </c>
      <c r="AM46" s="37">
        <f t="shared" si="116"/>
        <v>0</v>
      </c>
      <c r="AN46" s="37">
        <f t="shared" si="117"/>
        <v>0</v>
      </c>
      <c r="AO46" s="37">
        <f t="shared" si="118"/>
        <v>0</v>
      </c>
      <c r="AP46" s="37">
        <f t="shared" si="119"/>
        <v>0</v>
      </c>
      <c r="AQ46" s="37">
        <f t="shared" si="120"/>
        <v>0</v>
      </c>
    </row>
    <row r="47" spans="1:43" s="38" customFormat="1" ht="31.5" x14ac:dyDescent="0.25">
      <c r="A47" s="32" t="s">
        <v>156</v>
      </c>
      <c r="B47" s="39" t="s">
        <v>184</v>
      </c>
      <c r="C47" s="40" t="s">
        <v>185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35">
        <v>1.7350000000000001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0</v>
      </c>
      <c r="W47" s="35">
        <v>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  <c r="AC47" s="35">
        <v>0</v>
      </c>
      <c r="AD47" s="35">
        <v>0</v>
      </c>
      <c r="AE47" s="35">
        <v>0</v>
      </c>
      <c r="AF47" s="35">
        <v>0</v>
      </c>
      <c r="AG47" s="35">
        <v>0</v>
      </c>
      <c r="AH47" s="35">
        <v>0</v>
      </c>
      <c r="AI47" s="35">
        <v>0</v>
      </c>
      <c r="AJ47" s="35">
        <v>0</v>
      </c>
      <c r="AK47" s="37">
        <f t="shared" ref="AK47" si="122">SUM(E47,M47,U47,AC47)</f>
        <v>1.7350000000000001</v>
      </c>
      <c r="AL47" s="37">
        <f t="shared" si="115"/>
        <v>0</v>
      </c>
      <c r="AM47" s="37">
        <f t="shared" si="116"/>
        <v>0</v>
      </c>
      <c r="AN47" s="37">
        <f t="shared" si="117"/>
        <v>0</v>
      </c>
      <c r="AO47" s="37">
        <f t="shared" si="118"/>
        <v>0</v>
      </c>
      <c r="AP47" s="37">
        <f t="shared" si="119"/>
        <v>0</v>
      </c>
      <c r="AQ47" s="37">
        <f t="shared" si="120"/>
        <v>0</v>
      </c>
    </row>
    <row r="48" spans="1:43" s="38" customFormat="1" ht="31.5" x14ac:dyDescent="0.25">
      <c r="A48" s="32" t="s">
        <v>52</v>
      </c>
      <c r="B48" s="42" t="s">
        <v>186</v>
      </c>
      <c r="C48" s="43" t="s">
        <v>187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5">
        <v>20.985492010000002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7">
        <f t="shared" ref="AK48" si="123">SUM(E48,M48,U48,AC48)</f>
        <v>20.985492010000002</v>
      </c>
      <c r="AL48" s="37">
        <f t="shared" ref="AL48" si="124">SUM(F48,N48,V48,AD48)</f>
        <v>0</v>
      </c>
      <c r="AM48" s="37">
        <f t="shared" ref="AM48" si="125">SUM(G48,O48,W48,AE48)</f>
        <v>0</v>
      </c>
      <c r="AN48" s="37">
        <f t="shared" ref="AN48" si="126">SUM(H48,P48,X48,AF48)</f>
        <v>0</v>
      </c>
      <c r="AO48" s="37">
        <f t="shared" ref="AO48" si="127">SUM(I48,Q48,Y48,AG48)</f>
        <v>0</v>
      </c>
      <c r="AP48" s="37">
        <f t="shared" ref="AP48" si="128">SUM(J48,R48,Z48,AH48)</f>
        <v>0</v>
      </c>
      <c r="AQ48" s="37">
        <f t="shared" ref="AQ48" si="129">SUM(K48,S48,AA48,AI48)</f>
        <v>0</v>
      </c>
    </row>
    <row r="49" spans="1:43" s="5" customFormat="1" ht="47.25" x14ac:dyDescent="0.25">
      <c r="A49" s="3" t="s">
        <v>110</v>
      </c>
      <c r="B49" s="7" t="s">
        <v>111</v>
      </c>
      <c r="C49" s="8" t="s">
        <v>62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6">
        <f>SUM(E49,M49,U49,AC49)</f>
        <v>0</v>
      </c>
      <c r="AL49" s="6">
        <f t="shared" ref="AL49" si="130">SUM(F49,N49,V49,AD49)</f>
        <v>0</v>
      </c>
      <c r="AM49" s="6">
        <f t="shared" ref="AM49" si="131">SUM(G49,O49,W49,AE49)</f>
        <v>0</v>
      </c>
      <c r="AN49" s="6">
        <f t="shared" ref="AN49" si="132">SUM(H49,P49,X49,AF49)</f>
        <v>0</v>
      </c>
      <c r="AO49" s="6">
        <f t="shared" ref="AO49" si="133">SUM(I49,Q49,Y49,AG49)</f>
        <v>0</v>
      </c>
      <c r="AP49" s="6">
        <f t="shared" ref="AP49" si="134">SUM(J49,R49,Z49,AH49)</f>
        <v>0</v>
      </c>
      <c r="AQ49" s="6">
        <f t="shared" ref="AQ49" si="135">SUM(K49,S49,AA49,AI49)</f>
        <v>0</v>
      </c>
    </row>
    <row r="50" spans="1:43" s="29" customFormat="1" ht="47.25" x14ac:dyDescent="0.25">
      <c r="A50" s="24" t="s">
        <v>112</v>
      </c>
      <c r="B50" s="25" t="s">
        <v>113</v>
      </c>
      <c r="C50" s="26" t="s">
        <v>62</v>
      </c>
      <c r="D50" s="28">
        <f t="shared" ref="D50:AI50" si="136">SUM(D51,D54)</f>
        <v>0</v>
      </c>
      <c r="E50" s="28">
        <f t="shared" si="136"/>
        <v>0</v>
      </c>
      <c r="F50" s="28">
        <f t="shared" si="136"/>
        <v>0</v>
      </c>
      <c r="G50" s="28">
        <f t="shared" si="136"/>
        <v>0</v>
      </c>
      <c r="H50" s="28">
        <f t="shared" si="136"/>
        <v>0</v>
      </c>
      <c r="I50" s="28">
        <f t="shared" si="136"/>
        <v>0</v>
      </c>
      <c r="J50" s="28">
        <f t="shared" si="136"/>
        <v>0</v>
      </c>
      <c r="K50" s="28">
        <f t="shared" si="136"/>
        <v>0</v>
      </c>
      <c r="L50" s="28">
        <f t="shared" si="136"/>
        <v>0</v>
      </c>
      <c r="M50" s="28">
        <f t="shared" si="136"/>
        <v>10.981999999999999</v>
      </c>
      <c r="N50" s="28">
        <f t="shared" si="136"/>
        <v>0</v>
      </c>
      <c r="O50" s="28">
        <f t="shared" si="136"/>
        <v>0</v>
      </c>
      <c r="P50" s="28">
        <f t="shared" si="136"/>
        <v>0.79</v>
      </c>
      <c r="Q50" s="28">
        <f t="shared" si="136"/>
        <v>0</v>
      </c>
      <c r="R50" s="28">
        <f t="shared" si="136"/>
        <v>0</v>
      </c>
      <c r="S50" s="28">
        <f t="shared" si="136"/>
        <v>4</v>
      </c>
      <c r="T50" s="28">
        <f t="shared" si="136"/>
        <v>0</v>
      </c>
      <c r="U50" s="28">
        <f t="shared" si="136"/>
        <v>7.3630000000000004</v>
      </c>
      <c r="V50" s="28">
        <f t="shared" si="136"/>
        <v>0</v>
      </c>
      <c r="W50" s="28">
        <f t="shared" si="136"/>
        <v>0</v>
      </c>
      <c r="X50" s="28">
        <f t="shared" si="136"/>
        <v>6.3</v>
      </c>
      <c r="Y50" s="28">
        <f t="shared" si="136"/>
        <v>0</v>
      </c>
      <c r="Z50" s="28">
        <f t="shared" si="136"/>
        <v>0</v>
      </c>
      <c r="AA50" s="28">
        <f t="shared" si="136"/>
        <v>5</v>
      </c>
      <c r="AB50" s="28">
        <f t="shared" si="136"/>
        <v>0</v>
      </c>
      <c r="AC50" s="28">
        <f t="shared" si="136"/>
        <v>1.0169999999999999</v>
      </c>
      <c r="AD50" s="28">
        <f t="shared" si="136"/>
        <v>0</v>
      </c>
      <c r="AE50" s="28">
        <f t="shared" si="136"/>
        <v>0</v>
      </c>
      <c r="AF50" s="28">
        <f t="shared" si="136"/>
        <v>0</v>
      </c>
      <c r="AG50" s="28">
        <f t="shared" si="136"/>
        <v>0</v>
      </c>
      <c r="AH50" s="28">
        <f t="shared" si="136"/>
        <v>0</v>
      </c>
      <c r="AI50" s="28">
        <f t="shared" si="136"/>
        <v>1</v>
      </c>
      <c r="AJ50" s="28">
        <f t="shared" si="10"/>
        <v>0</v>
      </c>
      <c r="AK50" s="28">
        <f>SUM(E50,M50,U50,AC50)</f>
        <v>19.361999999999998</v>
      </c>
      <c r="AL50" s="28">
        <f t="shared" ref="AL50:AL53" si="137">SUM(F50,N50,V50,AD50)</f>
        <v>0</v>
      </c>
      <c r="AM50" s="28">
        <f t="shared" ref="AM50:AM53" si="138">SUM(G50,O50,W50,AE50)</f>
        <v>0</v>
      </c>
      <c r="AN50" s="28">
        <f t="shared" ref="AN50:AN53" si="139">SUM(H50,P50,X50,AF50)</f>
        <v>7.09</v>
      </c>
      <c r="AO50" s="28">
        <f t="shared" ref="AO50:AO53" si="140">SUM(I50,Q50,Y50,AG50)</f>
        <v>0</v>
      </c>
      <c r="AP50" s="28">
        <f t="shared" ref="AP50:AP53" si="141">SUM(J50,R50,Z50,AH50)</f>
        <v>0</v>
      </c>
      <c r="AQ50" s="28">
        <f t="shared" ref="AQ50:AQ53" si="142">SUM(K50,S50,AA50,AI50)</f>
        <v>10</v>
      </c>
    </row>
    <row r="51" spans="1:43" s="5" customFormat="1" ht="31.5" x14ac:dyDescent="0.25">
      <c r="A51" s="3" t="s">
        <v>114</v>
      </c>
      <c r="B51" s="7" t="s">
        <v>115</v>
      </c>
      <c r="C51" s="8" t="s">
        <v>62</v>
      </c>
      <c r="D51" s="4">
        <f t="shared" ref="D51:AJ51" si="143">SUM(D52:D53)</f>
        <v>0</v>
      </c>
      <c r="E51" s="4">
        <f t="shared" si="143"/>
        <v>0</v>
      </c>
      <c r="F51" s="4">
        <f t="shared" si="143"/>
        <v>0</v>
      </c>
      <c r="G51" s="4">
        <f t="shared" si="143"/>
        <v>0</v>
      </c>
      <c r="H51" s="4">
        <f t="shared" si="143"/>
        <v>0</v>
      </c>
      <c r="I51" s="4">
        <f t="shared" si="143"/>
        <v>0</v>
      </c>
      <c r="J51" s="4">
        <f t="shared" si="143"/>
        <v>0</v>
      </c>
      <c r="K51" s="4">
        <f t="shared" si="143"/>
        <v>0</v>
      </c>
      <c r="L51" s="4">
        <f t="shared" si="143"/>
        <v>0</v>
      </c>
      <c r="M51" s="4">
        <f t="shared" si="143"/>
        <v>6.9130000000000003</v>
      </c>
      <c r="N51" s="4">
        <f t="shared" si="143"/>
        <v>0</v>
      </c>
      <c r="O51" s="4">
        <f t="shared" si="143"/>
        <v>0</v>
      </c>
      <c r="P51" s="4">
        <f t="shared" si="143"/>
        <v>0.79</v>
      </c>
      <c r="Q51" s="4">
        <f t="shared" si="143"/>
        <v>0</v>
      </c>
      <c r="R51" s="4">
        <f t="shared" si="143"/>
        <v>0</v>
      </c>
      <c r="S51" s="4">
        <f t="shared" si="143"/>
        <v>0</v>
      </c>
      <c r="T51" s="4">
        <f t="shared" si="143"/>
        <v>0</v>
      </c>
      <c r="U51" s="4">
        <f t="shared" si="143"/>
        <v>2.0110000000000001</v>
      </c>
      <c r="V51" s="4">
        <f t="shared" si="143"/>
        <v>0</v>
      </c>
      <c r="W51" s="4">
        <f t="shared" si="143"/>
        <v>0</v>
      </c>
      <c r="X51" s="4">
        <f t="shared" si="143"/>
        <v>6.3</v>
      </c>
      <c r="Y51" s="4">
        <f t="shared" si="143"/>
        <v>0</v>
      </c>
      <c r="Z51" s="4">
        <f t="shared" si="143"/>
        <v>0</v>
      </c>
      <c r="AA51" s="4">
        <f t="shared" si="143"/>
        <v>0</v>
      </c>
      <c r="AB51" s="4">
        <f t="shared" si="143"/>
        <v>0</v>
      </c>
      <c r="AC51" s="4">
        <f t="shared" si="143"/>
        <v>0</v>
      </c>
      <c r="AD51" s="4">
        <f t="shared" si="143"/>
        <v>0</v>
      </c>
      <c r="AE51" s="4">
        <f t="shared" si="143"/>
        <v>0</v>
      </c>
      <c r="AF51" s="4">
        <f t="shared" si="143"/>
        <v>0</v>
      </c>
      <c r="AG51" s="4">
        <f t="shared" si="143"/>
        <v>0</v>
      </c>
      <c r="AH51" s="4">
        <f t="shared" si="143"/>
        <v>0</v>
      </c>
      <c r="AI51" s="4">
        <f t="shared" si="143"/>
        <v>0</v>
      </c>
      <c r="AJ51" s="4">
        <f t="shared" si="143"/>
        <v>0</v>
      </c>
      <c r="AK51" s="6">
        <f>SUM(E51,M51,U51,AC51)</f>
        <v>8.9239999999999995</v>
      </c>
      <c r="AL51" s="6">
        <f t="shared" si="137"/>
        <v>0</v>
      </c>
      <c r="AM51" s="6">
        <f t="shared" si="138"/>
        <v>0</v>
      </c>
      <c r="AN51" s="6">
        <f t="shared" si="139"/>
        <v>7.09</v>
      </c>
      <c r="AO51" s="6">
        <f t="shared" si="140"/>
        <v>0</v>
      </c>
      <c r="AP51" s="6">
        <f t="shared" si="141"/>
        <v>0</v>
      </c>
      <c r="AQ51" s="6">
        <f t="shared" si="142"/>
        <v>0</v>
      </c>
    </row>
    <row r="52" spans="1:43" s="38" customFormat="1" ht="114" customHeight="1" x14ac:dyDescent="0.25">
      <c r="A52" s="32" t="s">
        <v>75</v>
      </c>
      <c r="B52" s="44" t="s">
        <v>188</v>
      </c>
      <c r="C52" s="43" t="s">
        <v>157</v>
      </c>
      <c r="D52" s="35">
        <v>0</v>
      </c>
      <c r="E52" s="35">
        <v>0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6.9130000000000003</v>
      </c>
      <c r="N52" s="35">
        <v>0</v>
      </c>
      <c r="O52" s="35">
        <v>0</v>
      </c>
      <c r="P52" s="35">
        <v>0.79</v>
      </c>
      <c r="Q52" s="35">
        <v>0</v>
      </c>
      <c r="R52" s="35">
        <v>0</v>
      </c>
      <c r="S52" s="35">
        <v>0</v>
      </c>
      <c r="T52" s="35">
        <v>0</v>
      </c>
      <c r="U52" s="35">
        <v>0</v>
      </c>
      <c r="V52" s="35">
        <v>0</v>
      </c>
      <c r="W52" s="35">
        <v>0</v>
      </c>
      <c r="X52" s="35">
        <v>0</v>
      </c>
      <c r="Y52" s="35">
        <v>0</v>
      </c>
      <c r="Z52" s="35">
        <v>0</v>
      </c>
      <c r="AA52" s="35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7">
        <v>6.9130000000000003</v>
      </c>
      <c r="AL52" s="37">
        <f t="shared" si="137"/>
        <v>0</v>
      </c>
      <c r="AM52" s="37">
        <f t="shared" si="138"/>
        <v>0</v>
      </c>
      <c r="AN52" s="37">
        <f t="shared" si="139"/>
        <v>0.79</v>
      </c>
      <c r="AO52" s="37">
        <f t="shared" si="140"/>
        <v>0</v>
      </c>
      <c r="AP52" s="37">
        <f t="shared" si="141"/>
        <v>0</v>
      </c>
      <c r="AQ52" s="37">
        <f t="shared" si="142"/>
        <v>0</v>
      </c>
    </row>
    <row r="53" spans="1:43" s="38" customFormat="1" ht="31.5" x14ac:dyDescent="0.25">
      <c r="A53" s="32" t="s">
        <v>154</v>
      </c>
      <c r="B53" s="44" t="s">
        <v>189</v>
      </c>
      <c r="C53" s="43" t="s">
        <v>190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2.0110000000000001</v>
      </c>
      <c r="V53" s="35">
        <v>0</v>
      </c>
      <c r="W53" s="35">
        <v>0</v>
      </c>
      <c r="X53" s="35">
        <v>6.3</v>
      </c>
      <c r="Y53" s="35">
        <v>0</v>
      </c>
      <c r="Z53" s="35">
        <v>0</v>
      </c>
      <c r="AA53" s="35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7">
        <f t="shared" ref="AK53" si="144">SUM(E53,M53,U53,AC53)</f>
        <v>2.0110000000000001</v>
      </c>
      <c r="AL53" s="37">
        <f t="shared" si="137"/>
        <v>0</v>
      </c>
      <c r="AM53" s="37">
        <f t="shared" si="138"/>
        <v>0</v>
      </c>
      <c r="AN53" s="37">
        <f t="shared" si="139"/>
        <v>6.3</v>
      </c>
      <c r="AO53" s="37">
        <f t="shared" si="140"/>
        <v>0</v>
      </c>
      <c r="AP53" s="37">
        <f t="shared" si="141"/>
        <v>0</v>
      </c>
      <c r="AQ53" s="37">
        <f t="shared" si="142"/>
        <v>0</v>
      </c>
    </row>
    <row r="54" spans="1:43" s="5" customFormat="1" ht="31.5" x14ac:dyDescent="0.25">
      <c r="A54" s="3" t="s">
        <v>116</v>
      </c>
      <c r="B54" s="7" t="s">
        <v>117</v>
      </c>
      <c r="C54" s="8" t="s">
        <v>62</v>
      </c>
      <c r="D54" s="4">
        <f>SUM(D55:D64)</f>
        <v>0</v>
      </c>
      <c r="E54" s="4">
        <f t="shared" ref="E54:AJ54" si="145">SUM(E55:E64)</f>
        <v>0</v>
      </c>
      <c r="F54" s="4">
        <f t="shared" si="145"/>
        <v>0</v>
      </c>
      <c r="G54" s="4">
        <f t="shared" si="145"/>
        <v>0</v>
      </c>
      <c r="H54" s="4">
        <f t="shared" si="145"/>
        <v>0</v>
      </c>
      <c r="I54" s="4">
        <f t="shared" si="145"/>
        <v>0</v>
      </c>
      <c r="J54" s="4">
        <f t="shared" si="145"/>
        <v>0</v>
      </c>
      <c r="K54" s="4">
        <f t="shared" si="145"/>
        <v>0</v>
      </c>
      <c r="L54" s="4">
        <f t="shared" si="145"/>
        <v>0</v>
      </c>
      <c r="M54" s="4">
        <f t="shared" si="145"/>
        <v>4.069</v>
      </c>
      <c r="N54" s="4">
        <f t="shared" si="145"/>
        <v>0</v>
      </c>
      <c r="O54" s="4">
        <f t="shared" si="145"/>
        <v>0</v>
      </c>
      <c r="P54" s="4">
        <f t="shared" si="145"/>
        <v>0</v>
      </c>
      <c r="Q54" s="4">
        <f t="shared" si="145"/>
        <v>0</v>
      </c>
      <c r="R54" s="4">
        <f t="shared" si="145"/>
        <v>0</v>
      </c>
      <c r="S54" s="4">
        <f t="shared" si="145"/>
        <v>4</v>
      </c>
      <c r="T54" s="4">
        <f t="shared" si="145"/>
        <v>0</v>
      </c>
      <c r="U54" s="4">
        <f t="shared" si="145"/>
        <v>5.3520000000000003</v>
      </c>
      <c r="V54" s="4">
        <f t="shared" si="145"/>
        <v>0</v>
      </c>
      <c r="W54" s="4">
        <f t="shared" si="145"/>
        <v>0</v>
      </c>
      <c r="X54" s="4">
        <f t="shared" si="145"/>
        <v>0</v>
      </c>
      <c r="Y54" s="4">
        <f t="shared" si="145"/>
        <v>0</v>
      </c>
      <c r="Z54" s="4">
        <f t="shared" si="145"/>
        <v>0</v>
      </c>
      <c r="AA54" s="4">
        <f t="shared" si="145"/>
        <v>5</v>
      </c>
      <c r="AB54" s="4">
        <f t="shared" si="145"/>
        <v>0</v>
      </c>
      <c r="AC54" s="4">
        <f t="shared" si="145"/>
        <v>1.0169999999999999</v>
      </c>
      <c r="AD54" s="4">
        <f t="shared" si="145"/>
        <v>0</v>
      </c>
      <c r="AE54" s="4">
        <f t="shared" si="145"/>
        <v>0</v>
      </c>
      <c r="AF54" s="4">
        <f t="shared" si="145"/>
        <v>0</v>
      </c>
      <c r="AG54" s="4">
        <f t="shared" si="145"/>
        <v>0</v>
      </c>
      <c r="AH54" s="4">
        <f t="shared" si="145"/>
        <v>0</v>
      </c>
      <c r="AI54" s="4">
        <f t="shared" si="145"/>
        <v>1</v>
      </c>
      <c r="AJ54" s="4">
        <f t="shared" si="145"/>
        <v>0</v>
      </c>
      <c r="AK54" s="6">
        <f t="shared" ref="AK54:AK65" si="146">SUM(E54,M54,U54,AC54)</f>
        <v>10.437999999999999</v>
      </c>
      <c r="AL54" s="6">
        <f t="shared" ref="AL54:AL83" si="147">SUM(F54,N54,V54,AD54)</f>
        <v>0</v>
      </c>
      <c r="AM54" s="6">
        <f t="shared" ref="AM54:AM83" si="148">SUM(G54,O54,W54,AE54)</f>
        <v>0</v>
      </c>
      <c r="AN54" s="6">
        <f t="shared" ref="AN54:AN83" si="149">SUM(H54,P54,X54,AF54)</f>
        <v>0</v>
      </c>
      <c r="AO54" s="6">
        <f t="shared" ref="AO54:AO83" si="150">SUM(I54,Q54,Y54,AG54)</f>
        <v>0</v>
      </c>
      <c r="AP54" s="6">
        <f t="shared" ref="AP54:AP83" si="151">SUM(J54,R54,Z54,AH54)</f>
        <v>0</v>
      </c>
      <c r="AQ54" s="6">
        <f t="shared" ref="AQ54:AQ83" si="152">SUM(K54,S54,AA54,AI54)</f>
        <v>10</v>
      </c>
    </row>
    <row r="55" spans="1:43" s="38" customFormat="1" ht="63" x14ac:dyDescent="0.25">
      <c r="A55" s="32" t="s">
        <v>75</v>
      </c>
      <c r="B55" s="45" t="s">
        <v>191</v>
      </c>
      <c r="C55" s="46" t="s">
        <v>192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1.018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1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7">
        <f t="shared" si="146"/>
        <v>1.018</v>
      </c>
      <c r="AL55" s="37">
        <f t="shared" si="147"/>
        <v>0</v>
      </c>
      <c r="AM55" s="37">
        <f t="shared" si="148"/>
        <v>0</v>
      </c>
      <c r="AN55" s="37">
        <f t="shared" si="149"/>
        <v>0</v>
      </c>
      <c r="AO55" s="37">
        <f t="shared" si="150"/>
        <v>0</v>
      </c>
      <c r="AP55" s="37">
        <f t="shared" si="151"/>
        <v>0</v>
      </c>
      <c r="AQ55" s="37">
        <f t="shared" si="152"/>
        <v>1</v>
      </c>
    </row>
    <row r="56" spans="1:43" s="38" customFormat="1" ht="47.25" x14ac:dyDescent="0.25">
      <c r="A56" s="32" t="s">
        <v>154</v>
      </c>
      <c r="B56" s="45" t="s">
        <v>193</v>
      </c>
      <c r="C56" s="46" t="s">
        <v>194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1.0169999999999999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35">
        <v>1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7">
        <f t="shared" si="146"/>
        <v>1.0169999999999999</v>
      </c>
      <c r="AL56" s="37">
        <f t="shared" si="147"/>
        <v>0</v>
      </c>
      <c r="AM56" s="37">
        <f t="shared" si="148"/>
        <v>0</v>
      </c>
      <c r="AN56" s="37">
        <f t="shared" si="149"/>
        <v>0</v>
      </c>
      <c r="AO56" s="37">
        <f t="shared" si="150"/>
        <v>0</v>
      </c>
      <c r="AP56" s="37">
        <f t="shared" si="151"/>
        <v>0</v>
      </c>
      <c r="AQ56" s="37">
        <f t="shared" si="152"/>
        <v>1</v>
      </c>
    </row>
    <row r="57" spans="1:43" s="38" customFormat="1" ht="47.25" x14ac:dyDescent="0.25">
      <c r="A57" s="32" t="s">
        <v>155</v>
      </c>
      <c r="B57" s="45" t="s">
        <v>195</v>
      </c>
      <c r="C57" s="46" t="s">
        <v>196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  <c r="S57" s="35">
        <v>0</v>
      </c>
      <c r="T57" s="35">
        <v>0</v>
      </c>
      <c r="U57" s="35">
        <v>0</v>
      </c>
      <c r="V57" s="35">
        <v>0</v>
      </c>
      <c r="W57" s="35">
        <v>0</v>
      </c>
      <c r="X57" s="35">
        <v>0</v>
      </c>
      <c r="Y57" s="35">
        <v>0</v>
      </c>
      <c r="Z57" s="35">
        <v>0</v>
      </c>
      <c r="AA57" s="35">
        <v>0</v>
      </c>
      <c r="AB57" s="35">
        <v>0</v>
      </c>
      <c r="AC57" s="35">
        <v>1.0169999999999999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1</v>
      </c>
      <c r="AJ57" s="35">
        <v>0</v>
      </c>
      <c r="AK57" s="37">
        <f t="shared" si="146"/>
        <v>1.0169999999999999</v>
      </c>
      <c r="AL57" s="37">
        <f t="shared" si="147"/>
        <v>0</v>
      </c>
      <c r="AM57" s="37">
        <f t="shared" si="148"/>
        <v>0</v>
      </c>
      <c r="AN57" s="37">
        <f t="shared" si="149"/>
        <v>0</v>
      </c>
      <c r="AO57" s="37">
        <f t="shared" si="150"/>
        <v>0</v>
      </c>
      <c r="AP57" s="37">
        <f t="shared" si="151"/>
        <v>0</v>
      </c>
      <c r="AQ57" s="37">
        <f t="shared" si="152"/>
        <v>1</v>
      </c>
    </row>
    <row r="58" spans="1:43" s="38" customFormat="1" ht="47.25" x14ac:dyDescent="0.25">
      <c r="A58" s="32" t="s">
        <v>156</v>
      </c>
      <c r="B58" s="45" t="s">
        <v>197</v>
      </c>
      <c r="C58" s="46" t="s">
        <v>198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1.0169999999999999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1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7">
        <f t="shared" si="146"/>
        <v>1.0169999999999999</v>
      </c>
      <c r="AL58" s="37">
        <f t="shared" si="147"/>
        <v>0</v>
      </c>
      <c r="AM58" s="37">
        <f t="shared" si="148"/>
        <v>0</v>
      </c>
      <c r="AN58" s="37">
        <f t="shared" si="149"/>
        <v>0</v>
      </c>
      <c r="AO58" s="37">
        <f t="shared" si="150"/>
        <v>0</v>
      </c>
      <c r="AP58" s="37">
        <f t="shared" si="151"/>
        <v>0</v>
      </c>
      <c r="AQ58" s="37">
        <f t="shared" si="152"/>
        <v>1</v>
      </c>
    </row>
    <row r="59" spans="1:43" s="38" customFormat="1" ht="31.5" x14ac:dyDescent="0.25">
      <c r="A59" s="32" t="s">
        <v>52</v>
      </c>
      <c r="B59" s="45" t="s">
        <v>199</v>
      </c>
      <c r="C59" s="46" t="s">
        <v>200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1.298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1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7">
        <f t="shared" si="146"/>
        <v>1.298</v>
      </c>
      <c r="AL59" s="37">
        <f t="shared" si="147"/>
        <v>0</v>
      </c>
      <c r="AM59" s="37">
        <f t="shared" si="148"/>
        <v>0</v>
      </c>
      <c r="AN59" s="37">
        <f t="shared" si="149"/>
        <v>0</v>
      </c>
      <c r="AO59" s="37">
        <f t="shared" si="150"/>
        <v>0</v>
      </c>
      <c r="AP59" s="37">
        <f t="shared" si="151"/>
        <v>0</v>
      </c>
      <c r="AQ59" s="37">
        <f t="shared" si="152"/>
        <v>1</v>
      </c>
    </row>
    <row r="60" spans="1:43" s="38" customFormat="1" ht="47.25" x14ac:dyDescent="0.25">
      <c r="A60" s="32" t="s">
        <v>53</v>
      </c>
      <c r="B60" s="45" t="s">
        <v>201</v>
      </c>
      <c r="C60" s="46" t="s">
        <v>202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1.0149999999999999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1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7">
        <f t="shared" si="146"/>
        <v>1.0149999999999999</v>
      </c>
      <c r="AL60" s="37">
        <f t="shared" si="147"/>
        <v>0</v>
      </c>
      <c r="AM60" s="37">
        <f t="shared" si="148"/>
        <v>0</v>
      </c>
      <c r="AN60" s="37">
        <f t="shared" si="149"/>
        <v>0</v>
      </c>
      <c r="AO60" s="37">
        <f t="shared" si="150"/>
        <v>0</v>
      </c>
      <c r="AP60" s="37">
        <f t="shared" si="151"/>
        <v>0</v>
      </c>
      <c r="AQ60" s="37">
        <f t="shared" si="152"/>
        <v>1</v>
      </c>
    </row>
    <row r="61" spans="1:43" s="38" customFormat="1" ht="47.25" x14ac:dyDescent="0.25">
      <c r="A61" s="32" t="s">
        <v>54</v>
      </c>
      <c r="B61" s="45" t="s">
        <v>203</v>
      </c>
      <c r="C61" s="46" t="s">
        <v>204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1.012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1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7">
        <f t="shared" si="146"/>
        <v>1.012</v>
      </c>
      <c r="AL61" s="37">
        <f t="shared" si="147"/>
        <v>0</v>
      </c>
      <c r="AM61" s="37">
        <f t="shared" si="148"/>
        <v>0</v>
      </c>
      <c r="AN61" s="37">
        <f t="shared" si="149"/>
        <v>0</v>
      </c>
      <c r="AO61" s="37">
        <f t="shared" si="150"/>
        <v>0</v>
      </c>
      <c r="AP61" s="37">
        <f t="shared" si="151"/>
        <v>0</v>
      </c>
      <c r="AQ61" s="37">
        <f t="shared" si="152"/>
        <v>1</v>
      </c>
    </row>
    <row r="62" spans="1:43" s="38" customFormat="1" ht="47.25" x14ac:dyDescent="0.25">
      <c r="A62" s="32" t="s">
        <v>55</v>
      </c>
      <c r="B62" s="45" t="s">
        <v>205</v>
      </c>
      <c r="C62" s="46" t="s">
        <v>206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1.0149999999999999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1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7">
        <f t="shared" si="146"/>
        <v>1.0149999999999999</v>
      </c>
      <c r="AL62" s="37">
        <f t="shared" si="147"/>
        <v>0</v>
      </c>
      <c r="AM62" s="37">
        <f t="shared" si="148"/>
        <v>0</v>
      </c>
      <c r="AN62" s="37">
        <f t="shared" si="149"/>
        <v>0</v>
      </c>
      <c r="AO62" s="37">
        <f t="shared" si="150"/>
        <v>0</v>
      </c>
      <c r="AP62" s="37">
        <f t="shared" si="151"/>
        <v>0</v>
      </c>
      <c r="AQ62" s="37">
        <f t="shared" si="152"/>
        <v>1</v>
      </c>
    </row>
    <row r="63" spans="1:43" s="38" customFormat="1" ht="47.25" x14ac:dyDescent="0.25">
      <c r="A63" s="32" t="s">
        <v>56</v>
      </c>
      <c r="B63" s="45" t="s">
        <v>207</v>
      </c>
      <c r="C63" s="46" t="s">
        <v>208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1.0169999999999999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  <c r="S63" s="35">
        <v>1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7">
        <f t="shared" si="146"/>
        <v>1.0169999999999999</v>
      </c>
      <c r="AL63" s="37">
        <f t="shared" si="147"/>
        <v>0</v>
      </c>
      <c r="AM63" s="37">
        <f t="shared" si="148"/>
        <v>0</v>
      </c>
      <c r="AN63" s="37">
        <f t="shared" si="149"/>
        <v>0</v>
      </c>
      <c r="AO63" s="37">
        <f t="shared" si="150"/>
        <v>0</v>
      </c>
      <c r="AP63" s="37">
        <f t="shared" si="151"/>
        <v>0</v>
      </c>
      <c r="AQ63" s="37">
        <f t="shared" si="152"/>
        <v>1</v>
      </c>
    </row>
    <row r="64" spans="1:43" s="38" customFormat="1" ht="47.25" x14ac:dyDescent="0.25">
      <c r="A64" s="32" t="s">
        <v>57</v>
      </c>
      <c r="B64" s="45" t="s">
        <v>209</v>
      </c>
      <c r="C64" s="46" t="s">
        <v>210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1.012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1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7">
        <f t="shared" si="146"/>
        <v>1.012</v>
      </c>
      <c r="AL64" s="37">
        <f t="shared" si="147"/>
        <v>0</v>
      </c>
      <c r="AM64" s="37">
        <f t="shared" si="148"/>
        <v>0</v>
      </c>
      <c r="AN64" s="37">
        <f t="shared" si="149"/>
        <v>0</v>
      </c>
      <c r="AO64" s="37">
        <f t="shared" si="150"/>
        <v>0</v>
      </c>
      <c r="AP64" s="37">
        <f t="shared" si="151"/>
        <v>0</v>
      </c>
      <c r="AQ64" s="37">
        <f t="shared" si="152"/>
        <v>1</v>
      </c>
    </row>
    <row r="65" spans="1:43" s="29" customFormat="1" ht="31.5" x14ac:dyDescent="0.25">
      <c r="A65" s="24" t="s">
        <v>118</v>
      </c>
      <c r="B65" s="25" t="s">
        <v>119</v>
      </c>
      <c r="C65" s="26" t="s">
        <v>62</v>
      </c>
      <c r="D65" s="28">
        <f>SUM(D66,D84:D88,D91,D92,D93)</f>
        <v>0</v>
      </c>
      <c r="E65" s="28">
        <f>SUM(E66,E84,E86,E87,E88,E91,E92,E93)</f>
        <v>0</v>
      </c>
      <c r="F65" s="28">
        <f t="shared" ref="F65:T65" si="153">SUM(F66,F84:F88,F91,F92,F93)</f>
        <v>0</v>
      </c>
      <c r="G65" s="28">
        <f t="shared" si="153"/>
        <v>0</v>
      </c>
      <c r="H65" s="28">
        <f t="shared" si="153"/>
        <v>0</v>
      </c>
      <c r="I65" s="28">
        <f t="shared" si="153"/>
        <v>0</v>
      </c>
      <c r="J65" s="28">
        <f t="shared" si="153"/>
        <v>0</v>
      </c>
      <c r="K65" s="28">
        <f t="shared" si="153"/>
        <v>0</v>
      </c>
      <c r="L65" s="28">
        <f t="shared" si="153"/>
        <v>0</v>
      </c>
      <c r="M65" s="28">
        <f t="shared" si="153"/>
        <v>0</v>
      </c>
      <c r="N65" s="28">
        <f t="shared" si="153"/>
        <v>0</v>
      </c>
      <c r="O65" s="28">
        <f t="shared" si="153"/>
        <v>0</v>
      </c>
      <c r="P65" s="28">
        <f t="shared" si="153"/>
        <v>0</v>
      </c>
      <c r="Q65" s="28">
        <f t="shared" si="153"/>
        <v>0</v>
      </c>
      <c r="R65" s="28">
        <f t="shared" si="153"/>
        <v>0</v>
      </c>
      <c r="S65" s="28">
        <f t="shared" si="153"/>
        <v>0</v>
      </c>
      <c r="T65" s="28">
        <f t="shared" si="153"/>
        <v>0</v>
      </c>
      <c r="U65" s="28">
        <f>SUM(U66,U84,U91,U92,U93)</f>
        <v>0.76</v>
      </c>
      <c r="V65" s="28">
        <f t="shared" ref="V65:AI65" si="154">SUM(V66,V84:V88,V91,V92,V93)</f>
        <v>0</v>
      </c>
      <c r="W65" s="28">
        <f t="shared" si="154"/>
        <v>0</v>
      </c>
      <c r="X65" s="28">
        <f t="shared" si="154"/>
        <v>0</v>
      </c>
      <c r="Y65" s="28">
        <f t="shared" si="154"/>
        <v>0</v>
      </c>
      <c r="Z65" s="28">
        <f t="shared" si="154"/>
        <v>0</v>
      </c>
      <c r="AA65" s="28">
        <f t="shared" si="154"/>
        <v>0</v>
      </c>
      <c r="AB65" s="28">
        <f t="shared" si="154"/>
        <v>0</v>
      </c>
      <c r="AC65" s="28">
        <f t="shared" si="154"/>
        <v>29.681365339999999</v>
      </c>
      <c r="AD65" s="28">
        <f t="shared" si="154"/>
        <v>0</v>
      </c>
      <c r="AE65" s="28">
        <f t="shared" si="154"/>
        <v>0</v>
      </c>
      <c r="AF65" s="28">
        <f t="shared" si="154"/>
        <v>0</v>
      </c>
      <c r="AG65" s="28">
        <f t="shared" si="154"/>
        <v>0</v>
      </c>
      <c r="AH65" s="30">
        <f t="shared" si="154"/>
        <v>1209</v>
      </c>
      <c r="AI65" s="28">
        <f t="shared" si="154"/>
        <v>0</v>
      </c>
      <c r="AJ65" s="28">
        <f t="shared" si="10"/>
        <v>0</v>
      </c>
      <c r="AK65" s="31">
        <f t="shared" si="146"/>
        <v>30.441365340000001</v>
      </c>
      <c r="AL65" s="28">
        <f t="shared" si="147"/>
        <v>0</v>
      </c>
      <c r="AM65" s="28">
        <f t="shared" si="148"/>
        <v>0</v>
      </c>
      <c r="AN65" s="28">
        <f t="shared" si="149"/>
        <v>0</v>
      </c>
      <c r="AO65" s="28">
        <f t="shared" si="150"/>
        <v>0</v>
      </c>
      <c r="AP65" s="28">
        <f t="shared" si="151"/>
        <v>1209</v>
      </c>
      <c r="AQ65" s="28">
        <f t="shared" si="152"/>
        <v>0</v>
      </c>
    </row>
    <row r="66" spans="1:43" s="5" customFormat="1" ht="31.5" x14ac:dyDescent="0.25">
      <c r="A66" s="3" t="s">
        <v>120</v>
      </c>
      <c r="B66" s="7" t="s">
        <v>121</v>
      </c>
      <c r="C66" s="8" t="s">
        <v>62</v>
      </c>
      <c r="D66" s="6">
        <f t="shared" ref="D66:AJ66" si="155">SUM(D67:D83)</f>
        <v>0</v>
      </c>
      <c r="E66" s="6">
        <f t="shared" si="155"/>
        <v>0</v>
      </c>
      <c r="F66" s="6">
        <f t="shared" si="155"/>
        <v>0</v>
      </c>
      <c r="G66" s="6">
        <f t="shared" si="155"/>
        <v>0</v>
      </c>
      <c r="H66" s="6">
        <f t="shared" si="155"/>
        <v>0</v>
      </c>
      <c r="I66" s="6">
        <f t="shared" si="155"/>
        <v>0</v>
      </c>
      <c r="J66" s="6">
        <f t="shared" si="155"/>
        <v>0</v>
      </c>
      <c r="K66" s="6">
        <f t="shared" si="155"/>
        <v>0</v>
      </c>
      <c r="L66" s="6">
        <f t="shared" si="155"/>
        <v>0</v>
      </c>
      <c r="M66" s="6">
        <f t="shared" si="155"/>
        <v>0</v>
      </c>
      <c r="N66" s="6">
        <f t="shared" si="155"/>
        <v>0</v>
      </c>
      <c r="O66" s="6">
        <f t="shared" si="155"/>
        <v>0</v>
      </c>
      <c r="P66" s="6">
        <f t="shared" si="155"/>
        <v>0</v>
      </c>
      <c r="Q66" s="6">
        <f t="shared" si="155"/>
        <v>0</v>
      </c>
      <c r="R66" s="6">
        <f t="shared" si="155"/>
        <v>0</v>
      </c>
      <c r="S66" s="6">
        <f t="shared" si="155"/>
        <v>0</v>
      </c>
      <c r="T66" s="6">
        <f t="shared" si="155"/>
        <v>0</v>
      </c>
      <c r="U66" s="6">
        <f t="shared" si="155"/>
        <v>0</v>
      </c>
      <c r="V66" s="6">
        <f t="shared" si="155"/>
        <v>0</v>
      </c>
      <c r="W66" s="6">
        <f t="shared" si="155"/>
        <v>0</v>
      </c>
      <c r="X66" s="6">
        <f t="shared" si="155"/>
        <v>0</v>
      </c>
      <c r="Y66" s="6">
        <f t="shared" si="155"/>
        <v>0</v>
      </c>
      <c r="Z66" s="6">
        <f t="shared" si="155"/>
        <v>0</v>
      </c>
      <c r="AA66" s="6">
        <f t="shared" si="155"/>
        <v>0</v>
      </c>
      <c r="AB66" s="6">
        <f t="shared" si="155"/>
        <v>0</v>
      </c>
      <c r="AC66" s="6">
        <f t="shared" si="155"/>
        <v>27.541365339999999</v>
      </c>
      <c r="AD66" s="6">
        <f t="shared" si="155"/>
        <v>0</v>
      </c>
      <c r="AE66" s="6">
        <f t="shared" si="155"/>
        <v>0</v>
      </c>
      <c r="AF66" s="6">
        <f t="shared" si="155"/>
        <v>0</v>
      </c>
      <c r="AG66" s="6">
        <f t="shared" si="155"/>
        <v>0</v>
      </c>
      <c r="AH66" s="6">
        <f t="shared" si="155"/>
        <v>1209</v>
      </c>
      <c r="AI66" s="6">
        <f t="shared" si="155"/>
        <v>0</v>
      </c>
      <c r="AJ66" s="6">
        <f t="shared" si="155"/>
        <v>0</v>
      </c>
      <c r="AK66" s="9">
        <f>SUM(E66,M66,U66,AC66)</f>
        <v>27.541365339999999</v>
      </c>
      <c r="AL66" s="6">
        <f t="shared" si="147"/>
        <v>0</v>
      </c>
      <c r="AM66" s="6">
        <f t="shared" si="148"/>
        <v>0</v>
      </c>
      <c r="AN66" s="6">
        <f t="shared" si="149"/>
        <v>0</v>
      </c>
      <c r="AO66" s="6">
        <f t="shared" si="150"/>
        <v>0</v>
      </c>
      <c r="AP66" s="6">
        <f t="shared" si="151"/>
        <v>1209</v>
      </c>
      <c r="AQ66" s="6">
        <f t="shared" si="152"/>
        <v>0</v>
      </c>
    </row>
    <row r="67" spans="1:43" s="38" customFormat="1" ht="47.25" x14ac:dyDescent="0.25">
      <c r="A67" s="32" t="s">
        <v>75</v>
      </c>
      <c r="B67" s="33" t="s">
        <v>211</v>
      </c>
      <c r="C67" s="47" t="s">
        <v>212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1.3626409799999999</v>
      </c>
      <c r="AD67" s="37">
        <v>0</v>
      </c>
      <c r="AE67" s="37">
        <v>0</v>
      </c>
      <c r="AF67" s="37">
        <v>0</v>
      </c>
      <c r="AG67" s="37">
        <v>0</v>
      </c>
      <c r="AH67" s="37">
        <v>72</v>
      </c>
      <c r="AI67" s="37">
        <v>0</v>
      </c>
      <c r="AJ67" s="35">
        <v>0</v>
      </c>
      <c r="AK67" s="37">
        <f t="shared" ref="AK67:AK83" si="156">SUM(E67,M67,U67,AC67)</f>
        <v>1.3626409799999999</v>
      </c>
      <c r="AL67" s="37">
        <f t="shared" si="147"/>
        <v>0</v>
      </c>
      <c r="AM67" s="37">
        <f t="shared" si="148"/>
        <v>0</v>
      </c>
      <c r="AN67" s="37">
        <f t="shared" si="149"/>
        <v>0</v>
      </c>
      <c r="AO67" s="37">
        <f t="shared" si="150"/>
        <v>0</v>
      </c>
      <c r="AP67" s="37">
        <f t="shared" si="151"/>
        <v>72</v>
      </c>
      <c r="AQ67" s="37">
        <f t="shared" si="152"/>
        <v>0</v>
      </c>
    </row>
    <row r="68" spans="1:43" s="38" customFormat="1" ht="47.25" x14ac:dyDescent="0.25">
      <c r="A68" s="32" t="s">
        <v>154</v>
      </c>
      <c r="B68" s="33" t="s">
        <v>213</v>
      </c>
      <c r="C68" s="47" t="s">
        <v>214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0.33406183</v>
      </c>
      <c r="AD68" s="37">
        <v>0</v>
      </c>
      <c r="AE68" s="37">
        <v>0</v>
      </c>
      <c r="AF68" s="37">
        <v>0</v>
      </c>
      <c r="AG68" s="37">
        <v>0</v>
      </c>
      <c r="AH68" s="37">
        <v>13</v>
      </c>
      <c r="AI68" s="37">
        <v>0</v>
      </c>
      <c r="AJ68" s="35">
        <v>0</v>
      </c>
      <c r="AK68" s="37">
        <f t="shared" si="156"/>
        <v>0.33406183</v>
      </c>
      <c r="AL68" s="37">
        <f t="shared" si="147"/>
        <v>0</v>
      </c>
      <c r="AM68" s="37">
        <f t="shared" si="148"/>
        <v>0</v>
      </c>
      <c r="AN68" s="37">
        <f t="shared" si="149"/>
        <v>0</v>
      </c>
      <c r="AO68" s="37">
        <f t="shared" si="150"/>
        <v>0</v>
      </c>
      <c r="AP68" s="37">
        <f t="shared" si="151"/>
        <v>13</v>
      </c>
      <c r="AQ68" s="37">
        <f t="shared" si="152"/>
        <v>0</v>
      </c>
    </row>
    <row r="69" spans="1:43" s="38" customFormat="1" ht="63" x14ac:dyDescent="0.25">
      <c r="A69" s="32" t="s">
        <v>155</v>
      </c>
      <c r="B69" s="33" t="s">
        <v>215</v>
      </c>
      <c r="C69" s="47" t="s">
        <v>216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0.86528006999999996</v>
      </c>
      <c r="AD69" s="37">
        <v>0</v>
      </c>
      <c r="AE69" s="37">
        <v>0</v>
      </c>
      <c r="AF69" s="37">
        <v>0</v>
      </c>
      <c r="AG69" s="37">
        <v>0</v>
      </c>
      <c r="AH69" s="37">
        <v>54</v>
      </c>
      <c r="AI69" s="37">
        <v>0</v>
      </c>
      <c r="AJ69" s="35">
        <v>0</v>
      </c>
      <c r="AK69" s="37">
        <f t="shared" si="156"/>
        <v>0.86528006999999996</v>
      </c>
      <c r="AL69" s="37">
        <f t="shared" si="147"/>
        <v>0</v>
      </c>
      <c r="AM69" s="37">
        <f t="shared" si="148"/>
        <v>0</v>
      </c>
      <c r="AN69" s="37">
        <f t="shared" si="149"/>
        <v>0</v>
      </c>
      <c r="AO69" s="37">
        <f t="shared" si="150"/>
        <v>0</v>
      </c>
      <c r="AP69" s="37">
        <f t="shared" si="151"/>
        <v>54</v>
      </c>
      <c r="AQ69" s="37">
        <f t="shared" si="152"/>
        <v>0</v>
      </c>
    </row>
    <row r="70" spans="1:43" s="38" customFormat="1" ht="47.25" x14ac:dyDescent="0.25">
      <c r="A70" s="32" t="s">
        <v>156</v>
      </c>
      <c r="B70" s="33" t="s">
        <v>217</v>
      </c>
      <c r="C70" s="47" t="s">
        <v>218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2.6705084800000001</v>
      </c>
      <c r="AD70" s="37">
        <v>0</v>
      </c>
      <c r="AE70" s="37">
        <v>0</v>
      </c>
      <c r="AF70" s="37">
        <v>0</v>
      </c>
      <c r="AG70" s="37">
        <v>0</v>
      </c>
      <c r="AH70" s="37">
        <v>122</v>
      </c>
      <c r="AI70" s="37">
        <v>0</v>
      </c>
      <c r="AJ70" s="35">
        <v>0</v>
      </c>
      <c r="AK70" s="37">
        <f t="shared" si="156"/>
        <v>2.6705084800000001</v>
      </c>
      <c r="AL70" s="37">
        <f t="shared" si="147"/>
        <v>0</v>
      </c>
      <c r="AM70" s="37">
        <f t="shared" si="148"/>
        <v>0</v>
      </c>
      <c r="AN70" s="37">
        <f t="shared" si="149"/>
        <v>0</v>
      </c>
      <c r="AO70" s="37">
        <f t="shared" si="150"/>
        <v>0</v>
      </c>
      <c r="AP70" s="37">
        <f t="shared" si="151"/>
        <v>122</v>
      </c>
      <c r="AQ70" s="37">
        <f t="shared" si="152"/>
        <v>0</v>
      </c>
    </row>
    <row r="71" spans="1:43" s="38" customFormat="1" ht="47.25" x14ac:dyDescent="0.25">
      <c r="A71" s="32" t="s">
        <v>52</v>
      </c>
      <c r="B71" s="33" t="s">
        <v>219</v>
      </c>
      <c r="C71" s="47" t="s">
        <v>220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0.62772623000000005</v>
      </c>
      <c r="AD71" s="37">
        <v>0</v>
      </c>
      <c r="AE71" s="37">
        <v>0</v>
      </c>
      <c r="AF71" s="37">
        <v>0</v>
      </c>
      <c r="AG71" s="37">
        <v>0</v>
      </c>
      <c r="AH71" s="37">
        <v>28</v>
      </c>
      <c r="AI71" s="37">
        <v>0</v>
      </c>
      <c r="AJ71" s="35">
        <v>0</v>
      </c>
      <c r="AK71" s="37">
        <f t="shared" si="156"/>
        <v>0.62772623000000005</v>
      </c>
      <c r="AL71" s="37">
        <f t="shared" si="147"/>
        <v>0</v>
      </c>
      <c r="AM71" s="37">
        <f t="shared" si="148"/>
        <v>0</v>
      </c>
      <c r="AN71" s="37">
        <f t="shared" si="149"/>
        <v>0</v>
      </c>
      <c r="AO71" s="37">
        <f t="shared" si="150"/>
        <v>0</v>
      </c>
      <c r="AP71" s="37">
        <f t="shared" si="151"/>
        <v>28</v>
      </c>
      <c r="AQ71" s="37">
        <f t="shared" si="152"/>
        <v>0</v>
      </c>
    </row>
    <row r="72" spans="1:43" s="38" customFormat="1" ht="63" x14ac:dyDescent="0.25">
      <c r="A72" s="32" t="s">
        <v>53</v>
      </c>
      <c r="B72" s="33" t="s">
        <v>221</v>
      </c>
      <c r="C72" s="47" t="s">
        <v>222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0.58247163000000002</v>
      </c>
      <c r="AD72" s="37">
        <v>0</v>
      </c>
      <c r="AE72" s="37">
        <v>0</v>
      </c>
      <c r="AF72" s="37">
        <v>0</v>
      </c>
      <c r="AG72" s="37">
        <v>0</v>
      </c>
      <c r="AH72" s="37">
        <v>26</v>
      </c>
      <c r="AI72" s="37">
        <v>0</v>
      </c>
      <c r="AJ72" s="35">
        <v>0</v>
      </c>
      <c r="AK72" s="37">
        <f t="shared" si="156"/>
        <v>0.58247163000000002</v>
      </c>
      <c r="AL72" s="37">
        <f t="shared" si="147"/>
        <v>0</v>
      </c>
      <c r="AM72" s="37">
        <f t="shared" si="148"/>
        <v>0</v>
      </c>
      <c r="AN72" s="37">
        <f t="shared" si="149"/>
        <v>0</v>
      </c>
      <c r="AO72" s="37">
        <f t="shared" si="150"/>
        <v>0</v>
      </c>
      <c r="AP72" s="37">
        <f t="shared" si="151"/>
        <v>26</v>
      </c>
      <c r="AQ72" s="37">
        <f t="shared" si="152"/>
        <v>0</v>
      </c>
    </row>
    <row r="73" spans="1:43" s="38" customFormat="1" ht="47.25" x14ac:dyDescent="0.25">
      <c r="A73" s="32" t="s">
        <v>54</v>
      </c>
      <c r="B73" s="33" t="s">
        <v>223</v>
      </c>
      <c r="C73" s="47" t="s">
        <v>224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1.4804799399999999</v>
      </c>
      <c r="AD73" s="37">
        <v>0</v>
      </c>
      <c r="AE73" s="37">
        <v>0</v>
      </c>
      <c r="AF73" s="37">
        <v>0</v>
      </c>
      <c r="AG73" s="37">
        <v>0</v>
      </c>
      <c r="AH73" s="37">
        <v>85</v>
      </c>
      <c r="AI73" s="37">
        <v>0</v>
      </c>
      <c r="AJ73" s="35">
        <v>0</v>
      </c>
      <c r="AK73" s="37">
        <f t="shared" si="156"/>
        <v>1.4804799399999999</v>
      </c>
      <c r="AL73" s="37">
        <f t="shared" si="147"/>
        <v>0</v>
      </c>
      <c r="AM73" s="37">
        <f t="shared" si="148"/>
        <v>0</v>
      </c>
      <c r="AN73" s="37">
        <f t="shared" si="149"/>
        <v>0</v>
      </c>
      <c r="AO73" s="37">
        <f t="shared" si="150"/>
        <v>0</v>
      </c>
      <c r="AP73" s="37">
        <f t="shared" si="151"/>
        <v>85</v>
      </c>
      <c r="AQ73" s="37">
        <f t="shared" si="152"/>
        <v>0</v>
      </c>
    </row>
    <row r="74" spans="1:43" s="38" customFormat="1" ht="47.25" x14ac:dyDescent="0.25">
      <c r="A74" s="32" t="s">
        <v>55</v>
      </c>
      <c r="B74" s="33" t="s">
        <v>225</v>
      </c>
      <c r="C74" s="47" t="s">
        <v>226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0.26667324999999997</v>
      </c>
      <c r="AD74" s="37">
        <v>0</v>
      </c>
      <c r="AE74" s="37">
        <v>0</v>
      </c>
      <c r="AF74" s="37">
        <v>0</v>
      </c>
      <c r="AG74" s="37">
        <v>0</v>
      </c>
      <c r="AH74" s="37">
        <v>12</v>
      </c>
      <c r="AI74" s="37">
        <v>0</v>
      </c>
      <c r="AJ74" s="35">
        <v>0</v>
      </c>
      <c r="AK74" s="37">
        <f t="shared" si="156"/>
        <v>0.26667324999999997</v>
      </c>
      <c r="AL74" s="37">
        <f t="shared" si="147"/>
        <v>0</v>
      </c>
      <c r="AM74" s="37">
        <f t="shared" si="148"/>
        <v>0</v>
      </c>
      <c r="AN74" s="37">
        <f t="shared" si="149"/>
        <v>0</v>
      </c>
      <c r="AO74" s="37">
        <f t="shared" si="150"/>
        <v>0</v>
      </c>
      <c r="AP74" s="37">
        <f t="shared" si="151"/>
        <v>12</v>
      </c>
      <c r="AQ74" s="37">
        <f t="shared" si="152"/>
        <v>0</v>
      </c>
    </row>
    <row r="75" spans="1:43" s="38" customFormat="1" ht="47.25" x14ac:dyDescent="0.25">
      <c r="A75" s="32" t="s">
        <v>56</v>
      </c>
      <c r="B75" s="33" t="s">
        <v>227</v>
      </c>
      <c r="C75" s="47" t="s">
        <v>228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0.66389081000000005</v>
      </c>
      <c r="AD75" s="37">
        <v>0</v>
      </c>
      <c r="AE75" s="37">
        <v>0</v>
      </c>
      <c r="AF75" s="37">
        <v>0</v>
      </c>
      <c r="AG75" s="37">
        <v>0</v>
      </c>
      <c r="AH75" s="37">
        <v>33</v>
      </c>
      <c r="AI75" s="37">
        <v>0</v>
      </c>
      <c r="AJ75" s="35">
        <v>0</v>
      </c>
      <c r="AK75" s="37">
        <f t="shared" si="156"/>
        <v>0.66389081000000005</v>
      </c>
      <c r="AL75" s="37">
        <f t="shared" si="147"/>
        <v>0</v>
      </c>
      <c r="AM75" s="37">
        <f t="shared" si="148"/>
        <v>0</v>
      </c>
      <c r="AN75" s="37">
        <f t="shared" si="149"/>
        <v>0</v>
      </c>
      <c r="AO75" s="37">
        <f t="shared" si="150"/>
        <v>0</v>
      </c>
      <c r="AP75" s="37">
        <f t="shared" si="151"/>
        <v>33</v>
      </c>
      <c r="AQ75" s="37">
        <f t="shared" si="152"/>
        <v>0</v>
      </c>
    </row>
    <row r="76" spans="1:43" s="38" customFormat="1" ht="63" x14ac:dyDescent="0.25">
      <c r="A76" s="32" t="s">
        <v>57</v>
      </c>
      <c r="B76" s="33" t="s">
        <v>229</v>
      </c>
      <c r="C76" s="47" t="s">
        <v>230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1.3032017</v>
      </c>
      <c r="AD76" s="37">
        <v>0</v>
      </c>
      <c r="AE76" s="37">
        <v>0</v>
      </c>
      <c r="AF76" s="37">
        <v>0</v>
      </c>
      <c r="AG76" s="37">
        <v>0</v>
      </c>
      <c r="AH76" s="37">
        <v>48</v>
      </c>
      <c r="AI76" s="37">
        <v>0</v>
      </c>
      <c r="AJ76" s="35">
        <v>0</v>
      </c>
      <c r="AK76" s="37">
        <f t="shared" si="156"/>
        <v>1.3032017</v>
      </c>
      <c r="AL76" s="37">
        <f t="shared" si="147"/>
        <v>0</v>
      </c>
      <c r="AM76" s="37">
        <f t="shared" si="148"/>
        <v>0</v>
      </c>
      <c r="AN76" s="37">
        <f t="shared" si="149"/>
        <v>0</v>
      </c>
      <c r="AO76" s="37">
        <f t="shared" si="150"/>
        <v>0</v>
      </c>
      <c r="AP76" s="37">
        <f t="shared" si="151"/>
        <v>48</v>
      </c>
      <c r="AQ76" s="37">
        <f t="shared" si="152"/>
        <v>0</v>
      </c>
    </row>
    <row r="77" spans="1:43" s="38" customFormat="1" ht="63" x14ac:dyDescent="0.25">
      <c r="A77" s="32" t="s">
        <v>58</v>
      </c>
      <c r="B77" s="33" t="s">
        <v>231</v>
      </c>
      <c r="C77" s="47" t="s">
        <v>232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1.14958892</v>
      </c>
      <c r="AD77" s="37">
        <v>0</v>
      </c>
      <c r="AE77" s="37">
        <v>0</v>
      </c>
      <c r="AF77" s="37">
        <v>0</v>
      </c>
      <c r="AG77" s="37">
        <v>0</v>
      </c>
      <c r="AH77" s="37">
        <v>59</v>
      </c>
      <c r="AI77" s="37">
        <v>0</v>
      </c>
      <c r="AJ77" s="35">
        <v>0</v>
      </c>
      <c r="AK77" s="37">
        <f t="shared" si="156"/>
        <v>1.14958892</v>
      </c>
      <c r="AL77" s="37">
        <f t="shared" si="147"/>
        <v>0</v>
      </c>
      <c r="AM77" s="37">
        <f t="shared" si="148"/>
        <v>0</v>
      </c>
      <c r="AN77" s="37">
        <f t="shared" si="149"/>
        <v>0</v>
      </c>
      <c r="AO77" s="37">
        <f t="shared" si="150"/>
        <v>0</v>
      </c>
      <c r="AP77" s="37">
        <f t="shared" si="151"/>
        <v>59</v>
      </c>
      <c r="AQ77" s="37">
        <f t="shared" si="152"/>
        <v>0</v>
      </c>
    </row>
    <row r="78" spans="1:43" s="38" customFormat="1" ht="47.25" x14ac:dyDescent="0.25">
      <c r="A78" s="32" t="s">
        <v>59</v>
      </c>
      <c r="B78" s="33" t="s">
        <v>233</v>
      </c>
      <c r="C78" s="47" t="s">
        <v>234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0.16441096999999999</v>
      </c>
      <c r="AD78" s="37">
        <v>0</v>
      </c>
      <c r="AE78" s="37">
        <v>0</v>
      </c>
      <c r="AF78" s="37">
        <v>0</v>
      </c>
      <c r="AG78" s="37">
        <v>0</v>
      </c>
      <c r="AH78" s="37">
        <v>5</v>
      </c>
      <c r="AI78" s="37">
        <v>0</v>
      </c>
      <c r="AJ78" s="35">
        <v>0</v>
      </c>
      <c r="AK78" s="37">
        <f t="shared" si="156"/>
        <v>0.16441096999999999</v>
      </c>
      <c r="AL78" s="37">
        <f t="shared" si="147"/>
        <v>0</v>
      </c>
      <c r="AM78" s="37">
        <f t="shared" si="148"/>
        <v>0</v>
      </c>
      <c r="AN78" s="37">
        <f t="shared" si="149"/>
        <v>0</v>
      </c>
      <c r="AO78" s="37">
        <f t="shared" si="150"/>
        <v>0</v>
      </c>
      <c r="AP78" s="37">
        <f t="shared" si="151"/>
        <v>5</v>
      </c>
      <c r="AQ78" s="37">
        <f t="shared" si="152"/>
        <v>0</v>
      </c>
    </row>
    <row r="79" spans="1:43" s="38" customFormat="1" ht="47.25" x14ac:dyDescent="0.25">
      <c r="A79" s="32" t="s">
        <v>166</v>
      </c>
      <c r="B79" s="33" t="s">
        <v>235</v>
      </c>
      <c r="C79" s="47" t="s">
        <v>236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0.35342428999999997</v>
      </c>
      <c r="AD79" s="37">
        <v>0</v>
      </c>
      <c r="AE79" s="37">
        <v>0</v>
      </c>
      <c r="AF79" s="37">
        <v>0</v>
      </c>
      <c r="AG79" s="37">
        <v>0</v>
      </c>
      <c r="AH79" s="37">
        <v>18</v>
      </c>
      <c r="AI79" s="37">
        <v>0</v>
      </c>
      <c r="AJ79" s="35">
        <v>0</v>
      </c>
      <c r="AK79" s="37">
        <f t="shared" si="156"/>
        <v>0.35342428999999997</v>
      </c>
      <c r="AL79" s="37">
        <f t="shared" si="147"/>
        <v>0</v>
      </c>
      <c r="AM79" s="37">
        <f t="shared" si="148"/>
        <v>0</v>
      </c>
      <c r="AN79" s="37">
        <f t="shared" si="149"/>
        <v>0</v>
      </c>
      <c r="AO79" s="37">
        <f t="shared" si="150"/>
        <v>0</v>
      </c>
      <c r="AP79" s="37">
        <f t="shared" si="151"/>
        <v>18</v>
      </c>
      <c r="AQ79" s="37">
        <f t="shared" si="152"/>
        <v>0</v>
      </c>
    </row>
    <row r="80" spans="1:43" s="38" customFormat="1" ht="47.25" x14ac:dyDescent="0.25">
      <c r="A80" s="32" t="s">
        <v>167</v>
      </c>
      <c r="B80" s="33" t="s">
        <v>237</v>
      </c>
      <c r="C80" s="47" t="s">
        <v>238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3.23394504</v>
      </c>
      <c r="AD80" s="37">
        <v>0</v>
      </c>
      <c r="AE80" s="37">
        <v>0</v>
      </c>
      <c r="AF80" s="37">
        <v>0</v>
      </c>
      <c r="AG80" s="37">
        <v>0</v>
      </c>
      <c r="AH80" s="37">
        <v>151</v>
      </c>
      <c r="AI80" s="37">
        <v>0</v>
      </c>
      <c r="AJ80" s="35">
        <v>0</v>
      </c>
      <c r="AK80" s="37">
        <f t="shared" si="156"/>
        <v>3.23394504</v>
      </c>
      <c r="AL80" s="37">
        <f t="shared" si="147"/>
        <v>0</v>
      </c>
      <c r="AM80" s="37">
        <f t="shared" si="148"/>
        <v>0</v>
      </c>
      <c r="AN80" s="37">
        <f t="shared" si="149"/>
        <v>0</v>
      </c>
      <c r="AO80" s="37">
        <f t="shared" si="150"/>
        <v>0</v>
      </c>
      <c r="AP80" s="37">
        <f t="shared" si="151"/>
        <v>151</v>
      </c>
      <c r="AQ80" s="37">
        <f t="shared" si="152"/>
        <v>0</v>
      </c>
    </row>
    <row r="81" spans="1:43" s="38" customFormat="1" ht="47.25" x14ac:dyDescent="0.25">
      <c r="A81" s="32" t="s">
        <v>168</v>
      </c>
      <c r="B81" s="48" t="s">
        <v>239</v>
      </c>
      <c r="C81" s="49" t="s">
        <v>240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5.31921628</v>
      </c>
      <c r="AD81" s="37">
        <v>0</v>
      </c>
      <c r="AE81" s="37">
        <v>0</v>
      </c>
      <c r="AF81" s="37">
        <v>0</v>
      </c>
      <c r="AG81" s="37">
        <v>0</v>
      </c>
      <c r="AH81" s="37">
        <v>215</v>
      </c>
      <c r="AI81" s="37">
        <v>0</v>
      </c>
      <c r="AJ81" s="35">
        <v>0</v>
      </c>
      <c r="AK81" s="37">
        <f t="shared" si="156"/>
        <v>5.31921628</v>
      </c>
      <c r="AL81" s="37">
        <f t="shared" si="147"/>
        <v>0</v>
      </c>
      <c r="AM81" s="37">
        <f t="shared" si="148"/>
        <v>0</v>
      </c>
      <c r="AN81" s="37">
        <f t="shared" si="149"/>
        <v>0</v>
      </c>
      <c r="AO81" s="37">
        <f t="shared" si="150"/>
        <v>0</v>
      </c>
      <c r="AP81" s="37">
        <f t="shared" si="151"/>
        <v>215</v>
      </c>
      <c r="AQ81" s="37">
        <f t="shared" si="152"/>
        <v>0</v>
      </c>
    </row>
    <row r="82" spans="1:43" s="38" customFormat="1" ht="47.25" x14ac:dyDescent="0.25">
      <c r="A82" s="32" t="s">
        <v>169</v>
      </c>
      <c r="B82" s="48" t="s">
        <v>241</v>
      </c>
      <c r="C82" s="49" t="s">
        <v>242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4.9248807699999997</v>
      </c>
      <c r="AD82" s="37">
        <v>0</v>
      </c>
      <c r="AE82" s="37">
        <v>0</v>
      </c>
      <c r="AF82" s="37">
        <v>0</v>
      </c>
      <c r="AG82" s="37">
        <v>0</v>
      </c>
      <c r="AH82" s="37">
        <v>193</v>
      </c>
      <c r="AI82" s="37">
        <v>0</v>
      </c>
      <c r="AJ82" s="35">
        <v>0</v>
      </c>
      <c r="AK82" s="37">
        <f t="shared" si="156"/>
        <v>4.9248807699999997</v>
      </c>
      <c r="AL82" s="37">
        <f t="shared" si="147"/>
        <v>0</v>
      </c>
      <c r="AM82" s="37">
        <f t="shared" si="148"/>
        <v>0</v>
      </c>
      <c r="AN82" s="37">
        <f t="shared" si="149"/>
        <v>0</v>
      </c>
      <c r="AO82" s="37">
        <f t="shared" si="150"/>
        <v>0</v>
      </c>
      <c r="AP82" s="37">
        <f t="shared" si="151"/>
        <v>193</v>
      </c>
      <c r="AQ82" s="37">
        <f t="shared" si="152"/>
        <v>0</v>
      </c>
    </row>
    <row r="83" spans="1:43" s="38" customFormat="1" ht="31.5" x14ac:dyDescent="0.25">
      <c r="A83" s="32" t="s">
        <v>170</v>
      </c>
      <c r="B83" s="48" t="s">
        <v>243</v>
      </c>
      <c r="C83" s="49" t="s">
        <v>244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2.2389641500000002</v>
      </c>
      <c r="AD83" s="37">
        <v>0</v>
      </c>
      <c r="AE83" s="37">
        <v>0</v>
      </c>
      <c r="AF83" s="37">
        <v>0</v>
      </c>
      <c r="AG83" s="37">
        <v>0</v>
      </c>
      <c r="AH83" s="37">
        <v>75</v>
      </c>
      <c r="AI83" s="37">
        <v>0</v>
      </c>
      <c r="AJ83" s="35">
        <v>0</v>
      </c>
      <c r="AK83" s="37">
        <f t="shared" si="156"/>
        <v>2.2389641500000002</v>
      </c>
      <c r="AL83" s="37">
        <f t="shared" si="147"/>
        <v>0</v>
      </c>
      <c r="AM83" s="37">
        <f t="shared" si="148"/>
        <v>0</v>
      </c>
      <c r="AN83" s="37">
        <f t="shared" si="149"/>
        <v>0</v>
      </c>
      <c r="AO83" s="37">
        <f t="shared" si="150"/>
        <v>0</v>
      </c>
      <c r="AP83" s="37">
        <f t="shared" si="151"/>
        <v>75</v>
      </c>
      <c r="AQ83" s="37">
        <f t="shared" si="152"/>
        <v>0</v>
      </c>
    </row>
    <row r="84" spans="1:43" s="5" customFormat="1" ht="31.5" x14ac:dyDescent="0.25">
      <c r="A84" s="3" t="s">
        <v>122</v>
      </c>
      <c r="B84" s="7" t="s">
        <v>123</v>
      </c>
      <c r="C84" s="8" t="s">
        <v>62</v>
      </c>
      <c r="D84" s="4">
        <f>D85</f>
        <v>0</v>
      </c>
      <c r="E84" s="4">
        <f t="shared" ref="E84:AJ84" si="157">E85</f>
        <v>0</v>
      </c>
      <c r="F84" s="4">
        <f t="shared" si="157"/>
        <v>0</v>
      </c>
      <c r="G84" s="4">
        <f t="shared" si="157"/>
        <v>0</v>
      </c>
      <c r="H84" s="4">
        <f t="shared" si="157"/>
        <v>0</v>
      </c>
      <c r="I84" s="4">
        <f t="shared" si="157"/>
        <v>0</v>
      </c>
      <c r="J84" s="4">
        <f t="shared" si="157"/>
        <v>0</v>
      </c>
      <c r="K84" s="4">
        <f t="shared" si="157"/>
        <v>0</v>
      </c>
      <c r="L84" s="4">
        <f t="shared" si="157"/>
        <v>0</v>
      </c>
      <c r="M84" s="4">
        <f t="shared" si="157"/>
        <v>0</v>
      </c>
      <c r="N84" s="4">
        <f t="shared" si="157"/>
        <v>0</v>
      </c>
      <c r="O84" s="4">
        <f t="shared" si="157"/>
        <v>0</v>
      </c>
      <c r="P84" s="4">
        <f t="shared" si="157"/>
        <v>0</v>
      </c>
      <c r="Q84" s="4">
        <f t="shared" si="157"/>
        <v>0</v>
      </c>
      <c r="R84" s="4">
        <f t="shared" si="157"/>
        <v>0</v>
      </c>
      <c r="S84" s="4">
        <f t="shared" si="157"/>
        <v>0</v>
      </c>
      <c r="T84" s="4">
        <f t="shared" si="157"/>
        <v>0</v>
      </c>
      <c r="U84" s="4">
        <f t="shared" si="157"/>
        <v>0.76</v>
      </c>
      <c r="V84" s="4">
        <f t="shared" si="157"/>
        <v>0</v>
      </c>
      <c r="W84" s="4">
        <f t="shared" si="157"/>
        <v>0</v>
      </c>
      <c r="X84" s="4">
        <f t="shared" si="157"/>
        <v>0</v>
      </c>
      <c r="Y84" s="4">
        <f t="shared" si="157"/>
        <v>0</v>
      </c>
      <c r="Z84" s="4">
        <f t="shared" si="157"/>
        <v>0</v>
      </c>
      <c r="AA84" s="4">
        <f t="shared" si="157"/>
        <v>0</v>
      </c>
      <c r="AB84" s="4">
        <f t="shared" si="157"/>
        <v>0</v>
      </c>
      <c r="AC84" s="4">
        <f t="shared" si="157"/>
        <v>0</v>
      </c>
      <c r="AD84" s="4">
        <f t="shared" si="157"/>
        <v>0</v>
      </c>
      <c r="AE84" s="4">
        <f t="shared" si="157"/>
        <v>0</v>
      </c>
      <c r="AF84" s="4">
        <f t="shared" si="157"/>
        <v>0</v>
      </c>
      <c r="AG84" s="4">
        <f t="shared" si="157"/>
        <v>0</v>
      </c>
      <c r="AH84" s="4">
        <f t="shared" si="157"/>
        <v>0</v>
      </c>
      <c r="AI84" s="4">
        <f t="shared" si="157"/>
        <v>0</v>
      </c>
      <c r="AJ84" s="4">
        <f t="shared" si="157"/>
        <v>0</v>
      </c>
      <c r="AK84" s="9">
        <f>SUM(E84,M84,U84,AC84)</f>
        <v>0.76</v>
      </c>
      <c r="AL84" s="6">
        <f t="shared" ref="AL84:AL85" si="158">SUM(F84,N84,V84,AD84)</f>
        <v>0</v>
      </c>
      <c r="AM84" s="6">
        <f t="shared" ref="AM84:AM85" si="159">SUM(G84,O84,W84,AE84)</f>
        <v>0</v>
      </c>
      <c r="AN84" s="6">
        <f t="shared" ref="AN84:AN85" si="160">SUM(H84,P84,X84,AF84)</f>
        <v>0</v>
      </c>
      <c r="AO84" s="6">
        <f t="shared" ref="AO84:AO85" si="161">SUM(I84,Q84,Y84,AG84)</f>
        <v>0</v>
      </c>
      <c r="AP84" s="6">
        <f t="shared" ref="AP84:AP85" si="162">SUM(J84,R84,Z84,AH84)</f>
        <v>0</v>
      </c>
      <c r="AQ84" s="6">
        <f t="shared" ref="AQ84:AQ85" si="163">SUM(K84,S84,AA84,AI84)</f>
        <v>0</v>
      </c>
    </row>
    <row r="85" spans="1:43" s="38" customFormat="1" ht="31.5" x14ac:dyDescent="0.25">
      <c r="A85" s="32" t="s">
        <v>75</v>
      </c>
      <c r="B85" s="48" t="s">
        <v>245</v>
      </c>
      <c r="C85" s="47" t="s">
        <v>246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35">
        <v>0</v>
      </c>
      <c r="T85" s="35">
        <v>0</v>
      </c>
      <c r="U85" s="35">
        <v>0.76</v>
      </c>
      <c r="V85" s="35">
        <v>0</v>
      </c>
      <c r="W85" s="35">
        <v>0</v>
      </c>
      <c r="X85" s="35">
        <v>0</v>
      </c>
      <c r="Y85" s="35">
        <v>0</v>
      </c>
      <c r="Z85" s="35">
        <v>0</v>
      </c>
      <c r="AA85" s="35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7">
        <f t="shared" ref="AK85" si="164">SUM(E85,M85,U85,AC85)</f>
        <v>0.76</v>
      </c>
      <c r="AL85" s="37">
        <f t="shared" si="158"/>
        <v>0</v>
      </c>
      <c r="AM85" s="37">
        <f t="shared" si="159"/>
        <v>0</v>
      </c>
      <c r="AN85" s="37">
        <f t="shared" si="160"/>
        <v>0</v>
      </c>
      <c r="AO85" s="37">
        <f t="shared" si="161"/>
        <v>0</v>
      </c>
      <c r="AP85" s="37">
        <f t="shared" si="162"/>
        <v>0</v>
      </c>
      <c r="AQ85" s="37">
        <f t="shared" si="163"/>
        <v>0</v>
      </c>
    </row>
    <row r="86" spans="1:43" s="5" customFormat="1" ht="31.5" x14ac:dyDescent="0.25">
      <c r="A86" s="3" t="s">
        <v>124</v>
      </c>
      <c r="B86" s="7" t="s">
        <v>125</v>
      </c>
      <c r="C86" s="8" t="s">
        <v>62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6">
        <f t="shared" si="10"/>
        <v>0</v>
      </c>
      <c r="AK86" s="9">
        <f t="shared" ref="AK86:AQ90" si="165">SUM(E86,M86,U86,AC86)</f>
        <v>0</v>
      </c>
      <c r="AL86" s="6">
        <f t="shared" si="165"/>
        <v>0</v>
      </c>
      <c r="AM86" s="6">
        <f t="shared" si="165"/>
        <v>0</v>
      </c>
      <c r="AN86" s="6">
        <f t="shared" si="165"/>
        <v>0</v>
      </c>
      <c r="AO86" s="6">
        <f t="shared" si="165"/>
        <v>0</v>
      </c>
      <c r="AP86" s="6">
        <f t="shared" si="165"/>
        <v>0</v>
      </c>
      <c r="AQ86" s="6">
        <f t="shared" si="165"/>
        <v>0</v>
      </c>
    </row>
    <row r="87" spans="1:43" s="5" customFormat="1" ht="31.5" x14ac:dyDescent="0.25">
      <c r="A87" s="3" t="s">
        <v>126</v>
      </c>
      <c r="B87" s="7" t="s">
        <v>127</v>
      </c>
      <c r="C87" s="8" t="s">
        <v>62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6">
        <f t="shared" si="10"/>
        <v>0</v>
      </c>
      <c r="AK87" s="9">
        <f t="shared" si="165"/>
        <v>0</v>
      </c>
      <c r="AL87" s="6">
        <f t="shared" si="165"/>
        <v>0</v>
      </c>
      <c r="AM87" s="6">
        <f t="shared" si="165"/>
        <v>0</v>
      </c>
      <c r="AN87" s="6">
        <f t="shared" si="165"/>
        <v>0</v>
      </c>
      <c r="AO87" s="6">
        <f t="shared" si="165"/>
        <v>0</v>
      </c>
      <c r="AP87" s="6">
        <f t="shared" si="165"/>
        <v>0</v>
      </c>
      <c r="AQ87" s="6">
        <f t="shared" si="165"/>
        <v>0</v>
      </c>
    </row>
    <row r="88" spans="1:43" s="5" customFormat="1" ht="47.25" x14ac:dyDescent="0.25">
      <c r="A88" s="3" t="s">
        <v>128</v>
      </c>
      <c r="B88" s="7" t="s">
        <v>129</v>
      </c>
      <c r="C88" s="8" t="s">
        <v>62</v>
      </c>
      <c r="D88" s="22">
        <f t="shared" ref="D88:AJ88" si="166">SUM(D89:D90)</f>
        <v>0</v>
      </c>
      <c r="E88" s="22">
        <f t="shared" si="166"/>
        <v>0</v>
      </c>
      <c r="F88" s="22">
        <f t="shared" si="166"/>
        <v>0</v>
      </c>
      <c r="G88" s="22">
        <f t="shared" si="166"/>
        <v>0</v>
      </c>
      <c r="H88" s="22">
        <f t="shared" si="166"/>
        <v>0</v>
      </c>
      <c r="I88" s="22">
        <f t="shared" si="166"/>
        <v>0</v>
      </c>
      <c r="J88" s="22">
        <f t="shared" si="166"/>
        <v>0</v>
      </c>
      <c r="K88" s="22">
        <f t="shared" si="166"/>
        <v>0</v>
      </c>
      <c r="L88" s="22">
        <f t="shared" si="166"/>
        <v>0</v>
      </c>
      <c r="M88" s="22">
        <f t="shared" si="166"/>
        <v>0</v>
      </c>
      <c r="N88" s="22">
        <f t="shared" si="166"/>
        <v>0</v>
      </c>
      <c r="O88" s="22">
        <f t="shared" si="166"/>
        <v>0</v>
      </c>
      <c r="P88" s="22">
        <f t="shared" si="166"/>
        <v>0</v>
      </c>
      <c r="Q88" s="22">
        <f t="shared" si="166"/>
        <v>0</v>
      </c>
      <c r="R88" s="22">
        <f t="shared" si="166"/>
        <v>0</v>
      </c>
      <c r="S88" s="22">
        <f t="shared" si="166"/>
        <v>0</v>
      </c>
      <c r="T88" s="22">
        <f t="shared" si="166"/>
        <v>0</v>
      </c>
      <c r="U88" s="22">
        <f t="shared" si="166"/>
        <v>0</v>
      </c>
      <c r="V88" s="22">
        <f t="shared" si="166"/>
        <v>0</v>
      </c>
      <c r="W88" s="22">
        <f t="shared" si="166"/>
        <v>0</v>
      </c>
      <c r="X88" s="22">
        <f t="shared" si="166"/>
        <v>0</v>
      </c>
      <c r="Y88" s="22">
        <f t="shared" si="166"/>
        <v>0</v>
      </c>
      <c r="Z88" s="22">
        <f t="shared" si="166"/>
        <v>0</v>
      </c>
      <c r="AA88" s="22">
        <f t="shared" si="166"/>
        <v>0</v>
      </c>
      <c r="AB88" s="22">
        <f t="shared" si="166"/>
        <v>0</v>
      </c>
      <c r="AC88" s="22">
        <f t="shared" si="166"/>
        <v>2.14</v>
      </c>
      <c r="AD88" s="22">
        <f t="shared" si="166"/>
        <v>0</v>
      </c>
      <c r="AE88" s="22">
        <f t="shared" si="166"/>
        <v>0</v>
      </c>
      <c r="AF88" s="22">
        <f t="shared" si="166"/>
        <v>0</v>
      </c>
      <c r="AG88" s="22">
        <f t="shared" si="166"/>
        <v>0</v>
      </c>
      <c r="AH88" s="22">
        <f t="shared" si="166"/>
        <v>0</v>
      </c>
      <c r="AI88" s="22">
        <f t="shared" si="166"/>
        <v>0</v>
      </c>
      <c r="AJ88" s="22">
        <f t="shared" si="166"/>
        <v>0</v>
      </c>
      <c r="AK88" s="9">
        <f t="shared" si="165"/>
        <v>2.14</v>
      </c>
      <c r="AL88" s="6">
        <f t="shared" si="165"/>
        <v>0</v>
      </c>
      <c r="AM88" s="6">
        <f t="shared" si="165"/>
        <v>0</v>
      </c>
      <c r="AN88" s="6">
        <f t="shared" si="165"/>
        <v>0</v>
      </c>
      <c r="AO88" s="6">
        <f t="shared" si="165"/>
        <v>0</v>
      </c>
      <c r="AP88" s="6">
        <f t="shared" si="165"/>
        <v>0</v>
      </c>
      <c r="AQ88" s="6">
        <f t="shared" si="165"/>
        <v>0</v>
      </c>
    </row>
    <row r="89" spans="1:43" s="38" customFormat="1" ht="31.5" x14ac:dyDescent="0.25">
      <c r="A89" s="32" t="s">
        <v>75</v>
      </c>
      <c r="B89" s="33" t="s">
        <v>158</v>
      </c>
      <c r="C89" s="47" t="s">
        <v>159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35">
        <v>0</v>
      </c>
      <c r="T89" s="35">
        <v>0</v>
      </c>
      <c r="U89" s="35">
        <v>0</v>
      </c>
      <c r="V89" s="35">
        <v>0</v>
      </c>
      <c r="W89" s="35">
        <v>0</v>
      </c>
      <c r="X89" s="35">
        <v>0</v>
      </c>
      <c r="Y89" s="35">
        <v>0</v>
      </c>
      <c r="Z89" s="35">
        <v>0</v>
      </c>
      <c r="AA89" s="35">
        <v>0</v>
      </c>
      <c r="AB89" s="35">
        <v>0</v>
      </c>
      <c r="AC89" s="50">
        <v>0.54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7">
        <f t="shared" si="165"/>
        <v>0.54</v>
      </c>
      <c r="AL89" s="37">
        <f t="shared" si="165"/>
        <v>0</v>
      </c>
      <c r="AM89" s="37">
        <f t="shared" si="165"/>
        <v>0</v>
      </c>
      <c r="AN89" s="37">
        <f t="shared" si="165"/>
        <v>0</v>
      </c>
      <c r="AO89" s="37">
        <f t="shared" si="165"/>
        <v>0</v>
      </c>
      <c r="AP89" s="37">
        <f t="shared" si="165"/>
        <v>0</v>
      </c>
      <c r="AQ89" s="37">
        <f t="shared" si="165"/>
        <v>0</v>
      </c>
    </row>
    <row r="90" spans="1:43" s="38" customFormat="1" x14ac:dyDescent="0.25">
      <c r="A90" s="32" t="s">
        <v>154</v>
      </c>
      <c r="B90" s="33" t="s">
        <v>247</v>
      </c>
      <c r="C90" s="47" t="s">
        <v>248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35">
        <v>0</v>
      </c>
      <c r="T90" s="35">
        <v>0</v>
      </c>
      <c r="U90" s="35">
        <v>0</v>
      </c>
      <c r="V90" s="35">
        <v>0</v>
      </c>
      <c r="W90" s="35">
        <v>0</v>
      </c>
      <c r="X90" s="35">
        <v>0</v>
      </c>
      <c r="Y90" s="35">
        <v>0</v>
      </c>
      <c r="Z90" s="35">
        <v>0</v>
      </c>
      <c r="AA90" s="35">
        <v>0</v>
      </c>
      <c r="AB90" s="35">
        <v>0</v>
      </c>
      <c r="AC90" s="50">
        <v>1.6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7">
        <f t="shared" si="165"/>
        <v>1.6</v>
      </c>
      <c r="AL90" s="37">
        <f t="shared" si="165"/>
        <v>0</v>
      </c>
      <c r="AM90" s="37">
        <f t="shared" si="165"/>
        <v>0</v>
      </c>
      <c r="AN90" s="37">
        <f t="shared" si="165"/>
        <v>0</v>
      </c>
      <c r="AO90" s="37">
        <f t="shared" si="165"/>
        <v>0</v>
      </c>
      <c r="AP90" s="37">
        <f t="shared" si="165"/>
        <v>0</v>
      </c>
      <c r="AQ90" s="37">
        <f t="shared" si="165"/>
        <v>0</v>
      </c>
    </row>
    <row r="91" spans="1:43" s="5" customFormat="1" ht="47.25" x14ac:dyDescent="0.25">
      <c r="A91" s="3" t="s">
        <v>130</v>
      </c>
      <c r="B91" s="7" t="s">
        <v>131</v>
      </c>
      <c r="C91" s="8" t="s">
        <v>62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6">
        <f t="shared" si="10"/>
        <v>0</v>
      </c>
      <c r="AK91" s="9">
        <f t="shared" ref="AK91:AK113" si="167">AC91</f>
        <v>0</v>
      </c>
      <c r="AL91" s="6">
        <f t="shared" ref="AL91:AL113" si="168">AD91</f>
        <v>0</v>
      </c>
      <c r="AM91" s="6">
        <f t="shared" ref="AM91:AM113" si="169">AE91</f>
        <v>0</v>
      </c>
      <c r="AN91" s="6">
        <f t="shared" ref="AN91:AN113" si="170">AF91</f>
        <v>0</v>
      </c>
      <c r="AO91" s="6">
        <f t="shared" ref="AO91:AO113" si="171">AG91</f>
        <v>0</v>
      </c>
      <c r="AP91" s="6">
        <f t="shared" ref="AP91:AP113" si="172">AH91</f>
        <v>0</v>
      </c>
      <c r="AQ91" s="6">
        <f t="shared" ref="AQ91:AQ113" si="173">AI91</f>
        <v>0</v>
      </c>
    </row>
    <row r="92" spans="1:43" s="5" customFormat="1" ht="47.25" x14ac:dyDescent="0.25">
      <c r="A92" s="3" t="s">
        <v>132</v>
      </c>
      <c r="B92" s="7" t="s">
        <v>133</v>
      </c>
      <c r="C92" s="8" t="s">
        <v>62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6">
        <f t="shared" si="10"/>
        <v>0</v>
      </c>
      <c r="AK92" s="9">
        <f t="shared" si="167"/>
        <v>0</v>
      </c>
      <c r="AL92" s="6">
        <f t="shared" si="168"/>
        <v>0</v>
      </c>
      <c r="AM92" s="6">
        <f t="shared" si="169"/>
        <v>0</v>
      </c>
      <c r="AN92" s="6">
        <f t="shared" si="170"/>
        <v>0</v>
      </c>
      <c r="AO92" s="6">
        <f t="shared" si="171"/>
        <v>0</v>
      </c>
      <c r="AP92" s="6">
        <f t="shared" si="172"/>
        <v>0</v>
      </c>
      <c r="AQ92" s="6">
        <f t="shared" si="173"/>
        <v>0</v>
      </c>
    </row>
    <row r="93" spans="1:43" s="5" customFormat="1" ht="47.25" x14ac:dyDescent="0.25">
      <c r="A93" s="3" t="s">
        <v>134</v>
      </c>
      <c r="B93" s="7" t="s">
        <v>135</v>
      </c>
      <c r="C93" s="8" t="s">
        <v>62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6">
        <f t="shared" si="10"/>
        <v>0</v>
      </c>
      <c r="AK93" s="9">
        <f t="shared" si="167"/>
        <v>0</v>
      </c>
      <c r="AL93" s="6">
        <f t="shared" si="168"/>
        <v>0</v>
      </c>
      <c r="AM93" s="6">
        <f t="shared" si="169"/>
        <v>0</v>
      </c>
      <c r="AN93" s="6">
        <f t="shared" si="170"/>
        <v>0</v>
      </c>
      <c r="AO93" s="6">
        <f t="shared" si="171"/>
        <v>0</v>
      </c>
      <c r="AP93" s="6">
        <f t="shared" si="172"/>
        <v>0</v>
      </c>
      <c r="AQ93" s="6">
        <f t="shared" si="173"/>
        <v>0</v>
      </c>
    </row>
    <row r="94" spans="1:43" s="29" customFormat="1" ht="47.25" x14ac:dyDescent="0.25">
      <c r="A94" s="24" t="s">
        <v>136</v>
      </c>
      <c r="B94" s="25" t="s">
        <v>137</v>
      </c>
      <c r="C94" s="26" t="s">
        <v>62</v>
      </c>
      <c r="D94" s="28">
        <f>SUM(D95,D96)</f>
        <v>0</v>
      </c>
      <c r="E94" s="28">
        <f>SUM(E95,E96)</f>
        <v>0</v>
      </c>
      <c r="F94" s="28">
        <f>SUM(F95,F96)</f>
        <v>0</v>
      </c>
      <c r="G94" s="28">
        <f>SUM(G95,G96)</f>
        <v>0</v>
      </c>
      <c r="H94" s="28">
        <f>SUM(H95:H96)</f>
        <v>0</v>
      </c>
      <c r="I94" s="28">
        <f>SUM(I95:I96)</f>
        <v>0</v>
      </c>
      <c r="J94" s="28">
        <f>SUM(J95:J96)</f>
        <v>0</v>
      </c>
      <c r="K94" s="27">
        <v>0</v>
      </c>
      <c r="L94" s="28">
        <f t="shared" ref="L94:R94" si="174">SUM(L95:L96)</f>
        <v>0</v>
      </c>
      <c r="M94" s="28">
        <f t="shared" si="174"/>
        <v>0</v>
      </c>
      <c r="N94" s="28">
        <f t="shared" si="174"/>
        <v>0</v>
      </c>
      <c r="O94" s="28">
        <f t="shared" si="174"/>
        <v>0</v>
      </c>
      <c r="P94" s="28">
        <f t="shared" si="174"/>
        <v>0</v>
      </c>
      <c r="Q94" s="28">
        <f t="shared" si="174"/>
        <v>0</v>
      </c>
      <c r="R94" s="28">
        <f t="shared" si="174"/>
        <v>0</v>
      </c>
      <c r="S94" s="27">
        <v>0</v>
      </c>
      <c r="T94" s="28">
        <f t="shared" ref="T94:Z94" si="175">SUM(T95:T96)</f>
        <v>0</v>
      </c>
      <c r="U94" s="28">
        <f t="shared" si="175"/>
        <v>0</v>
      </c>
      <c r="V94" s="28">
        <f t="shared" si="175"/>
        <v>0</v>
      </c>
      <c r="W94" s="28">
        <f t="shared" si="175"/>
        <v>0</v>
      </c>
      <c r="X94" s="28">
        <f t="shared" si="175"/>
        <v>0</v>
      </c>
      <c r="Y94" s="28">
        <f t="shared" si="175"/>
        <v>0</v>
      </c>
      <c r="Z94" s="28">
        <f t="shared" si="175"/>
        <v>0</v>
      </c>
      <c r="AA94" s="27">
        <v>0</v>
      </c>
      <c r="AB94" s="28">
        <f>SUM(AB95:AB96)</f>
        <v>0</v>
      </c>
      <c r="AC94" s="28">
        <f>SUM(AC95,AC96,)</f>
        <v>0</v>
      </c>
      <c r="AD94" s="28">
        <f>SUM(AD95:AD96)</f>
        <v>0</v>
      </c>
      <c r="AE94" s="28">
        <f>SUM(AE95:AE96)</f>
        <v>0</v>
      </c>
      <c r="AF94" s="28">
        <f>SUM(AF95:AF96)</f>
        <v>0</v>
      </c>
      <c r="AG94" s="28">
        <f>SUM(AG95:AG96)</f>
        <v>0</v>
      </c>
      <c r="AH94" s="28">
        <f>SUM(AH95:AH96)</f>
        <v>0</v>
      </c>
      <c r="AI94" s="27">
        <v>0</v>
      </c>
      <c r="AJ94" s="28">
        <f t="shared" si="10"/>
        <v>0</v>
      </c>
      <c r="AK94" s="28">
        <f t="shared" si="167"/>
        <v>0</v>
      </c>
      <c r="AL94" s="28">
        <f t="shared" si="168"/>
        <v>0</v>
      </c>
      <c r="AM94" s="28">
        <f t="shared" si="169"/>
        <v>0</v>
      </c>
      <c r="AN94" s="28">
        <f t="shared" si="170"/>
        <v>0</v>
      </c>
      <c r="AO94" s="28">
        <f t="shared" si="171"/>
        <v>0</v>
      </c>
      <c r="AP94" s="28">
        <f t="shared" si="172"/>
        <v>0</v>
      </c>
      <c r="AQ94" s="28">
        <f t="shared" si="173"/>
        <v>0</v>
      </c>
    </row>
    <row r="95" spans="1:43" s="5" customFormat="1" ht="31.5" x14ac:dyDescent="0.25">
      <c r="A95" s="3" t="s">
        <v>138</v>
      </c>
      <c r="B95" s="7" t="s">
        <v>139</v>
      </c>
      <c r="C95" s="8" t="s">
        <v>62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6">
        <f t="shared" si="10"/>
        <v>0</v>
      </c>
      <c r="AK95" s="6">
        <f t="shared" si="167"/>
        <v>0</v>
      </c>
      <c r="AL95" s="6">
        <f t="shared" si="168"/>
        <v>0</v>
      </c>
      <c r="AM95" s="6">
        <f t="shared" si="169"/>
        <v>0</v>
      </c>
      <c r="AN95" s="6">
        <f t="shared" si="170"/>
        <v>0</v>
      </c>
      <c r="AO95" s="6">
        <f t="shared" si="171"/>
        <v>0</v>
      </c>
      <c r="AP95" s="6">
        <f t="shared" si="172"/>
        <v>0</v>
      </c>
      <c r="AQ95" s="6">
        <f t="shared" si="173"/>
        <v>0</v>
      </c>
    </row>
    <row r="96" spans="1:43" s="5" customFormat="1" ht="47.25" x14ac:dyDescent="0.25">
      <c r="A96" s="3" t="s">
        <v>140</v>
      </c>
      <c r="B96" s="7" t="s">
        <v>141</v>
      </c>
      <c r="C96" s="8" t="s">
        <v>62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6">
        <f t="shared" si="10"/>
        <v>0</v>
      </c>
      <c r="AK96" s="6">
        <f t="shared" si="167"/>
        <v>0</v>
      </c>
      <c r="AL96" s="6">
        <f t="shared" si="168"/>
        <v>0</v>
      </c>
      <c r="AM96" s="6">
        <f t="shared" si="169"/>
        <v>0</v>
      </c>
      <c r="AN96" s="6">
        <f t="shared" si="170"/>
        <v>0</v>
      </c>
      <c r="AO96" s="6">
        <f t="shared" si="171"/>
        <v>0</v>
      </c>
      <c r="AP96" s="6">
        <f t="shared" si="172"/>
        <v>0</v>
      </c>
      <c r="AQ96" s="6">
        <f t="shared" si="173"/>
        <v>0</v>
      </c>
    </row>
    <row r="97" spans="1:43" s="5" customFormat="1" ht="63" x14ac:dyDescent="0.25">
      <c r="A97" s="3" t="s">
        <v>142</v>
      </c>
      <c r="B97" s="7" t="s">
        <v>143</v>
      </c>
      <c r="C97" s="8" t="s">
        <v>62</v>
      </c>
      <c r="D97" s="6">
        <f>SUM(D98:D99)</f>
        <v>0</v>
      </c>
      <c r="E97" s="6">
        <f t="shared" ref="E97:AG97" si="176">SUM(E98:E99)</f>
        <v>0</v>
      </c>
      <c r="F97" s="6">
        <f t="shared" si="176"/>
        <v>0</v>
      </c>
      <c r="G97" s="6">
        <f t="shared" si="176"/>
        <v>0</v>
      </c>
      <c r="H97" s="6">
        <f>SUM(H98:H99)</f>
        <v>0</v>
      </c>
      <c r="I97" s="6">
        <f t="shared" si="176"/>
        <v>0</v>
      </c>
      <c r="J97" s="6">
        <f>SUM(J98:J99)</f>
        <v>0</v>
      </c>
      <c r="K97" s="4">
        <v>0</v>
      </c>
      <c r="L97" s="6">
        <f t="shared" si="176"/>
        <v>0</v>
      </c>
      <c r="M97" s="6">
        <f t="shared" si="176"/>
        <v>0</v>
      </c>
      <c r="N97" s="6">
        <f t="shared" si="176"/>
        <v>0</v>
      </c>
      <c r="O97" s="6">
        <f t="shared" si="176"/>
        <v>0</v>
      </c>
      <c r="P97" s="6">
        <f t="shared" si="176"/>
        <v>0</v>
      </c>
      <c r="Q97" s="6">
        <f t="shared" si="176"/>
        <v>0</v>
      </c>
      <c r="R97" s="6">
        <f>SUM(R98:R99)</f>
        <v>0</v>
      </c>
      <c r="S97" s="4">
        <v>0</v>
      </c>
      <c r="T97" s="6">
        <f t="shared" si="176"/>
        <v>0</v>
      </c>
      <c r="U97" s="6">
        <f t="shared" si="176"/>
        <v>0</v>
      </c>
      <c r="V97" s="6">
        <f t="shared" si="176"/>
        <v>0</v>
      </c>
      <c r="W97" s="6">
        <f>SUM(W98:W99)</f>
        <v>0</v>
      </c>
      <c r="X97" s="6">
        <f t="shared" si="176"/>
        <v>0</v>
      </c>
      <c r="Y97" s="6">
        <f t="shared" si="176"/>
        <v>0</v>
      </c>
      <c r="Z97" s="6">
        <f>SUM(Z98:Z99)</f>
        <v>0</v>
      </c>
      <c r="AA97" s="4">
        <v>0</v>
      </c>
      <c r="AB97" s="6">
        <f t="shared" si="176"/>
        <v>0</v>
      </c>
      <c r="AC97" s="6">
        <f t="shared" si="176"/>
        <v>0</v>
      </c>
      <c r="AD97" s="6">
        <f t="shared" si="176"/>
        <v>0</v>
      </c>
      <c r="AE97" s="6">
        <f t="shared" si="176"/>
        <v>0</v>
      </c>
      <c r="AF97" s="6">
        <f t="shared" si="176"/>
        <v>0</v>
      </c>
      <c r="AG97" s="6">
        <f t="shared" si="176"/>
        <v>0</v>
      </c>
      <c r="AH97" s="6">
        <f>SUM(AH98:AH99)</f>
        <v>0</v>
      </c>
      <c r="AI97" s="4">
        <v>0</v>
      </c>
      <c r="AJ97" s="6">
        <f t="shared" si="10"/>
        <v>0</v>
      </c>
      <c r="AK97" s="6">
        <f t="shared" si="167"/>
        <v>0</v>
      </c>
      <c r="AL97" s="6">
        <f t="shared" si="168"/>
        <v>0</v>
      </c>
      <c r="AM97" s="6">
        <f t="shared" si="169"/>
        <v>0</v>
      </c>
      <c r="AN97" s="6">
        <f t="shared" si="170"/>
        <v>0</v>
      </c>
      <c r="AO97" s="6">
        <f t="shared" si="171"/>
        <v>0</v>
      </c>
      <c r="AP97" s="6">
        <f t="shared" si="172"/>
        <v>0</v>
      </c>
      <c r="AQ97" s="6">
        <f t="shared" si="173"/>
        <v>0</v>
      </c>
    </row>
    <row r="98" spans="1:43" s="5" customFormat="1" ht="63" x14ac:dyDescent="0.25">
      <c r="A98" s="3" t="s">
        <v>144</v>
      </c>
      <c r="B98" s="7" t="s">
        <v>145</v>
      </c>
      <c r="C98" s="8" t="s">
        <v>62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6">
        <f t="shared" si="10"/>
        <v>0</v>
      </c>
      <c r="AK98" s="6">
        <f t="shared" si="167"/>
        <v>0</v>
      </c>
      <c r="AL98" s="6">
        <f t="shared" si="168"/>
        <v>0</v>
      </c>
      <c r="AM98" s="6">
        <f t="shared" si="169"/>
        <v>0</v>
      </c>
      <c r="AN98" s="6">
        <f t="shared" si="170"/>
        <v>0</v>
      </c>
      <c r="AO98" s="6">
        <f t="shared" si="171"/>
        <v>0</v>
      </c>
      <c r="AP98" s="6">
        <f t="shared" si="172"/>
        <v>0</v>
      </c>
      <c r="AQ98" s="6">
        <f t="shared" si="173"/>
        <v>0</v>
      </c>
    </row>
    <row r="99" spans="1:43" s="5" customFormat="1" ht="47.25" x14ac:dyDescent="0.25">
      <c r="A99" s="3" t="s">
        <v>146</v>
      </c>
      <c r="B99" s="7" t="s">
        <v>147</v>
      </c>
      <c r="C99" s="8" t="s">
        <v>62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6">
        <f t="shared" si="10"/>
        <v>0</v>
      </c>
      <c r="AK99" s="6">
        <f t="shared" si="167"/>
        <v>0</v>
      </c>
      <c r="AL99" s="6">
        <f t="shared" si="168"/>
        <v>0</v>
      </c>
      <c r="AM99" s="6">
        <f t="shared" si="169"/>
        <v>0</v>
      </c>
      <c r="AN99" s="6">
        <f t="shared" si="170"/>
        <v>0</v>
      </c>
      <c r="AO99" s="6">
        <f t="shared" si="171"/>
        <v>0</v>
      </c>
      <c r="AP99" s="6">
        <f t="shared" si="172"/>
        <v>0</v>
      </c>
      <c r="AQ99" s="6">
        <f t="shared" si="173"/>
        <v>0</v>
      </c>
    </row>
    <row r="100" spans="1:43" s="5" customFormat="1" ht="31.5" x14ac:dyDescent="0.25">
      <c r="A100" s="3" t="s">
        <v>148</v>
      </c>
      <c r="B100" s="7" t="s">
        <v>149</v>
      </c>
      <c r="C100" s="8" t="s">
        <v>62</v>
      </c>
      <c r="D100" s="4">
        <f t="shared" ref="D100:AJ100" si="177">SUM(D101:D112)</f>
        <v>0</v>
      </c>
      <c r="E100" s="4">
        <f t="shared" si="177"/>
        <v>9.5440000000000005</v>
      </c>
      <c r="F100" s="4">
        <f t="shared" si="177"/>
        <v>0.41000000000000003</v>
      </c>
      <c r="G100" s="4">
        <f t="shared" si="177"/>
        <v>0</v>
      </c>
      <c r="H100" s="4">
        <f t="shared" si="177"/>
        <v>2.17</v>
      </c>
      <c r="I100" s="4">
        <f t="shared" si="177"/>
        <v>0</v>
      </c>
      <c r="J100" s="4">
        <f t="shared" si="177"/>
        <v>0</v>
      </c>
      <c r="K100" s="4">
        <f t="shared" si="177"/>
        <v>0</v>
      </c>
      <c r="L100" s="4">
        <f t="shared" si="177"/>
        <v>0</v>
      </c>
      <c r="M100" s="4">
        <f t="shared" si="177"/>
        <v>3.1659999999999995</v>
      </c>
      <c r="N100" s="4">
        <f t="shared" si="177"/>
        <v>0.32</v>
      </c>
      <c r="O100" s="4">
        <f t="shared" si="177"/>
        <v>0</v>
      </c>
      <c r="P100" s="4">
        <f t="shared" si="177"/>
        <v>0.72</v>
      </c>
      <c r="Q100" s="4">
        <f t="shared" si="177"/>
        <v>0</v>
      </c>
      <c r="R100" s="4">
        <f t="shared" si="177"/>
        <v>0</v>
      </c>
      <c r="S100" s="4">
        <f t="shared" si="177"/>
        <v>0</v>
      </c>
      <c r="T100" s="4">
        <f t="shared" si="177"/>
        <v>0</v>
      </c>
      <c r="U100" s="4">
        <f t="shared" si="177"/>
        <v>5.0229999999999997</v>
      </c>
      <c r="V100" s="4">
        <f t="shared" si="177"/>
        <v>0.56000000000000005</v>
      </c>
      <c r="W100" s="4">
        <f t="shared" si="177"/>
        <v>0</v>
      </c>
      <c r="X100" s="4">
        <f t="shared" si="177"/>
        <v>0.53100000000000003</v>
      </c>
      <c r="Y100" s="4">
        <f t="shared" si="177"/>
        <v>0</v>
      </c>
      <c r="Z100" s="4">
        <f t="shared" si="177"/>
        <v>0</v>
      </c>
      <c r="AA100" s="4">
        <f t="shared" si="177"/>
        <v>0</v>
      </c>
      <c r="AB100" s="4">
        <f t="shared" si="177"/>
        <v>0</v>
      </c>
      <c r="AC100" s="4">
        <f t="shared" si="177"/>
        <v>12.907999999999999</v>
      </c>
      <c r="AD100" s="4">
        <f t="shared" si="177"/>
        <v>0.25</v>
      </c>
      <c r="AE100" s="4">
        <f t="shared" si="177"/>
        <v>0</v>
      </c>
      <c r="AF100" s="4">
        <f t="shared" si="177"/>
        <v>0.2</v>
      </c>
      <c r="AG100" s="4">
        <f t="shared" si="177"/>
        <v>0</v>
      </c>
      <c r="AH100" s="4">
        <f t="shared" si="177"/>
        <v>0</v>
      </c>
      <c r="AI100" s="4">
        <f t="shared" si="177"/>
        <v>0</v>
      </c>
      <c r="AJ100" s="4">
        <f t="shared" si="177"/>
        <v>0</v>
      </c>
      <c r="AK100" s="6">
        <f>SUM(E100,M100,U100,AC100)</f>
        <v>30.640999999999998</v>
      </c>
      <c r="AL100" s="6">
        <f t="shared" ref="AL100:AL112" si="178">SUM(F100,N100,V100,AD100)</f>
        <v>1.54</v>
      </c>
      <c r="AM100" s="6">
        <f t="shared" ref="AM100:AM112" si="179">SUM(G100,O100,W100,AE100)</f>
        <v>0</v>
      </c>
      <c r="AN100" s="6">
        <f t="shared" ref="AN100:AN112" si="180">SUM(H100,P100,X100,AF100)</f>
        <v>3.621</v>
      </c>
      <c r="AO100" s="6">
        <f t="shared" ref="AO100:AO112" si="181">SUM(I100,Q100,Y100,AG100)</f>
        <v>0</v>
      </c>
      <c r="AP100" s="6">
        <f t="shared" ref="AP100:AP112" si="182">SUM(J100,R100,Z100,AH100)</f>
        <v>0</v>
      </c>
      <c r="AQ100" s="6">
        <f t="shared" ref="AQ100:AQ112" si="183">SUM(K100,S100,AA100,AI100)</f>
        <v>0</v>
      </c>
    </row>
    <row r="101" spans="1:43" s="38" customFormat="1" ht="147.75" customHeight="1" x14ac:dyDescent="0.25">
      <c r="A101" s="32" t="s">
        <v>75</v>
      </c>
      <c r="B101" s="42" t="s">
        <v>160</v>
      </c>
      <c r="C101" s="43" t="s">
        <v>161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35">
        <v>0</v>
      </c>
      <c r="U101" s="35">
        <v>0</v>
      </c>
      <c r="V101" s="35">
        <v>0</v>
      </c>
      <c r="W101" s="35">
        <v>0</v>
      </c>
      <c r="X101" s="35">
        <v>0</v>
      </c>
      <c r="Y101" s="35">
        <v>0</v>
      </c>
      <c r="Z101" s="35">
        <v>0</v>
      </c>
      <c r="AA101" s="35">
        <v>0</v>
      </c>
      <c r="AB101" s="35">
        <v>0</v>
      </c>
      <c r="AC101" s="35">
        <v>9.9030000000000005</v>
      </c>
      <c r="AD101" s="35">
        <v>0</v>
      </c>
      <c r="AE101" s="35">
        <v>0</v>
      </c>
      <c r="AF101" s="35">
        <v>0</v>
      </c>
      <c r="AG101" s="35">
        <v>0</v>
      </c>
      <c r="AH101" s="35">
        <v>0</v>
      </c>
      <c r="AI101" s="35">
        <v>0</v>
      </c>
      <c r="AJ101" s="35">
        <v>0</v>
      </c>
      <c r="AK101" s="37">
        <f t="shared" ref="AK101:AK112" si="184">SUM(E101,M101,U101,AC101)</f>
        <v>9.9030000000000005</v>
      </c>
      <c r="AL101" s="37">
        <f t="shared" si="178"/>
        <v>0</v>
      </c>
      <c r="AM101" s="37">
        <f t="shared" si="179"/>
        <v>0</v>
      </c>
      <c r="AN101" s="37">
        <f t="shared" si="180"/>
        <v>0</v>
      </c>
      <c r="AO101" s="37">
        <f t="shared" si="181"/>
        <v>0</v>
      </c>
      <c r="AP101" s="37">
        <f t="shared" si="182"/>
        <v>0</v>
      </c>
      <c r="AQ101" s="37">
        <f t="shared" si="183"/>
        <v>0</v>
      </c>
    </row>
    <row r="102" spans="1:43" s="38" customFormat="1" ht="63" x14ac:dyDescent="0.25">
      <c r="A102" s="32" t="s">
        <v>154</v>
      </c>
      <c r="B102" s="51" t="s">
        <v>249</v>
      </c>
      <c r="C102" s="43" t="s">
        <v>250</v>
      </c>
      <c r="D102" s="35">
        <v>0</v>
      </c>
      <c r="E102" s="35">
        <v>5.4960000000000004</v>
      </c>
      <c r="F102" s="35">
        <v>0.16</v>
      </c>
      <c r="G102" s="35">
        <v>0</v>
      </c>
      <c r="H102" s="35">
        <v>1.4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</v>
      </c>
      <c r="O102" s="35">
        <v>0</v>
      </c>
      <c r="P102" s="35">
        <v>0</v>
      </c>
      <c r="Q102" s="35">
        <v>0</v>
      </c>
      <c r="R102" s="35">
        <v>0</v>
      </c>
      <c r="S102" s="35">
        <v>0</v>
      </c>
      <c r="T102" s="35">
        <v>0</v>
      </c>
      <c r="U102" s="35">
        <v>0</v>
      </c>
      <c r="V102" s="35">
        <v>0</v>
      </c>
      <c r="W102" s="35">
        <v>0</v>
      </c>
      <c r="X102" s="35">
        <v>0</v>
      </c>
      <c r="Y102" s="35">
        <v>0</v>
      </c>
      <c r="Z102" s="35">
        <v>0</v>
      </c>
      <c r="AA102" s="35">
        <v>0</v>
      </c>
      <c r="AB102" s="35">
        <v>0</v>
      </c>
      <c r="AC102" s="35">
        <v>0</v>
      </c>
      <c r="AD102" s="35">
        <v>0</v>
      </c>
      <c r="AE102" s="35">
        <v>0</v>
      </c>
      <c r="AF102" s="35">
        <v>0</v>
      </c>
      <c r="AG102" s="35">
        <v>0</v>
      </c>
      <c r="AH102" s="35">
        <v>0</v>
      </c>
      <c r="AI102" s="35">
        <v>0</v>
      </c>
      <c r="AJ102" s="35">
        <v>0</v>
      </c>
      <c r="AK102" s="37">
        <f t="shared" si="184"/>
        <v>5.4960000000000004</v>
      </c>
      <c r="AL102" s="37">
        <f t="shared" si="178"/>
        <v>0.16</v>
      </c>
      <c r="AM102" s="37">
        <f t="shared" si="179"/>
        <v>0</v>
      </c>
      <c r="AN102" s="37">
        <f t="shared" si="180"/>
        <v>1.4</v>
      </c>
      <c r="AO102" s="37">
        <f t="shared" si="181"/>
        <v>0</v>
      </c>
      <c r="AP102" s="37">
        <f t="shared" si="182"/>
        <v>0</v>
      </c>
      <c r="AQ102" s="37">
        <f t="shared" si="183"/>
        <v>0</v>
      </c>
    </row>
    <row r="103" spans="1:43" s="38" customFormat="1" ht="78.75" x14ac:dyDescent="0.25">
      <c r="A103" s="32" t="s">
        <v>155</v>
      </c>
      <c r="B103" s="51" t="s">
        <v>251</v>
      </c>
      <c r="C103" s="43" t="s">
        <v>252</v>
      </c>
      <c r="D103" s="35">
        <v>0</v>
      </c>
      <c r="E103" s="35">
        <v>2.37</v>
      </c>
      <c r="F103" s="35">
        <v>0</v>
      </c>
      <c r="G103" s="35">
        <v>0</v>
      </c>
      <c r="H103" s="35">
        <v>0.54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  <c r="S103" s="35">
        <v>0</v>
      </c>
      <c r="T103" s="35">
        <v>0</v>
      </c>
      <c r="U103" s="35">
        <v>0</v>
      </c>
      <c r="V103" s="35">
        <v>0</v>
      </c>
      <c r="W103" s="35">
        <v>0</v>
      </c>
      <c r="X103" s="35">
        <v>0</v>
      </c>
      <c r="Y103" s="35">
        <v>0</v>
      </c>
      <c r="Z103" s="35">
        <v>0</v>
      </c>
      <c r="AA103" s="35">
        <v>0</v>
      </c>
      <c r="AB103" s="35">
        <v>0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</v>
      </c>
      <c r="AI103" s="35">
        <v>0</v>
      </c>
      <c r="AJ103" s="35">
        <v>0</v>
      </c>
      <c r="AK103" s="37">
        <f t="shared" si="184"/>
        <v>2.37</v>
      </c>
      <c r="AL103" s="37">
        <f t="shared" si="178"/>
        <v>0</v>
      </c>
      <c r="AM103" s="37">
        <f t="shared" si="179"/>
        <v>0</v>
      </c>
      <c r="AN103" s="37">
        <f t="shared" si="180"/>
        <v>0.54</v>
      </c>
      <c r="AO103" s="37">
        <f t="shared" si="181"/>
        <v>0</v>
      </c>
      <c r="AP103" s="37">
        <f t="shared" si="182"/>
        <v>0</v>
      </c>
      <c r="AQ103" s="37">
        <f t="shared" si="183"/>
        <v>0</v>
      </c>
    </row>
    <row r="104" spans="1:43" s="38" customFormat="1" ht="63" x14ac:dyDescent="0.25">
      <c r="A104" s="32" t="s">
        <v>156</v>
      </c>
      <c r="B104" s="51" t="s">
        <v>253</v>
      </c>
      <c r="C104" s="43" t="s">
        <v>254</v>
      </c>
      <c r="D104" s="35">
        <v>0</v>
      </c>
      <c r="E104" s="35">
        <v>1.4510000000000001</v>
      </c>
      <c r="F104" s="35">
        <v>0.25</v>
      </c>
      <c r="G104" s="35">
        <v>0</v>
      </c>
      <c r="H104" s="35">
        <v>0.03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35">
        <v>0</v>
      </c>
      <c r="W104" s="35">
        <v>0</v>
      </c>
      <c r="X104" s="35">
        <v>0</v>
      </c>
      <c r="Y104" s="35">
        <v>0</v>
      </c>
      <c r="Z104" s="35">
        <v>0</v>
      </c>
      <c r="AA104" s="35">
        <v>0</v>
      </c>
      <c r="AB104" s="35">
        <v>0</v>
      </c>
      <c r="AC104" s="35">
        <v>0</v>
      </c>
      <c r="AD104" s="35">
        <v>0</v>
      </c>
      <c r="AE104" s="35">
        <v>0</v>
      </c>
      <c r="AF104" s="35">
        <v>0</v>
      </c>
      <c r="AG104" s="35">
        <v>0</v>
      </c>
      <c r="AH104" s="35">
        <v>0</v>
      </c>
      <c r="AI104" s="35">
        <v>0</v>
      </c>
      <c r="AJ104" s="35">
        <v>0</v>
      </c>
      <c r="AK104" s="37">
        <f t="shared" si="184"/>
        <v>1.4510000000000001</v>
      </c>
      <c r="AL104" s="37">
        <f t="shared" si="178"/>
        <v>0.25</v>
      </c>
      <c r="AM104" s="37">
        <f t="shared" si="179"/>
        <v>0</v>
      </c>
      <c r="AN104" s="37">
        <f t="shared" si="180"/>
        <v>0.03</v>
      </c>
      <c r="AO104" s="37">
        <f t="shared" si="181"/>
        <v>0</v>
      </c>
      <c r="AP104" s="37">
        <f t="shared" si="182"/>
        <v>0</v>
      </c>
      <c r="AQ104" s="37">
        <f t="shared" si="183"/>
        <v>0</v>
      </c>
    </row>
    <row r="105" spans="1:43" s="38" customFormat="1" ht="63" x14ac:dyDescent="0.25">
      <c r="A105" s="32" t="s">
        <v>52</v>
      </c>
      <c r="B105" s="51" t="s">
        <v>255</v>
      </c>
      <c r="C105" s="43" t="s">
        <v>256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  <c r="S105" s="35">
        <v>0</v>
      </c>
      <c r="T105" s="35">
        <v>0</v>
      </c>
      <c r="U105" s="35">
        <v>0</v>
      </c>
      <c r="V105" s="35">
        <v>0</v>
      </c>
      <c r="W105" s="35">
        <v>0</v>
      </c>
      <c r="X105" s="35">
        <v>0</v>
      </c>
      <c r="Y105" s="35">
        <v>0</v>
      </c>
      <c r="Z105" s="35">
        <v>0</v>
      </c>
      <c r="AA105" s="35">
        <v>0</v>
      </c>
      <c r="AB105" s="35">
        <v>0</v>
      </c>
      <c r="AC105" s="35">
        <v>0.45600000000000002</v>
      </c>
      <c r="AD105" s="35">
        <v>0</v>
      </c>
      <c r="AE105" s="35">
        <v>0</v>
      </c>
      <c r="AF105" s="35">
        <v>0</v>
      </c>
      <c r="AG105" s="35">
        <v>0</v>
      </c>
      <c r="AH105" s="35">
        <v>0</v>
      </c>
      <c r="AI105" s="35">
        <v>0</v>
      </c>
      <c r="AJ105" s="35">
        <v>0</v>
      </c>
      <c r="AK105" s="37">
        <f t="shared" si="184"/>
        <v>0.45600000000000002</v>
      </c>
      <c r="AL105" s="37">
        <f t="shared" si="178"/>
        <v>0</v>
      </c>
      <c r="AM105" s="37">
        <f t="shared" si="179"/>
        <v>0</v>
      </c>
      <c r="AN105" s="37">
        <f t="shared" si="180"/>
        <v>0</v>
      </c>
      <c r="AO105" s="37">
        <f t="shared" si="181"/>
        <v>0</v>
      </c>
      <c r="AP105" s="37">
        <f t="shared" si="182"/>
        <v>0</v>
      </c>
      <c r="AQ105" s="37">
        <f t="shared" si="183"/>
        <v>0</v>
      </c>
    </row>
    <row r="106" spans="1:43" s="38" customFormat="1" ht="63" x14ac:dyDescent="0.25">
      <c r="A106" s="32" t="s">
        <v>53</v>
      </c>
      <c r="B106" s="51" t="s">
        <v>257</v>
      </c>
      <c r="C106" s="43" t="s">
        <v>258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  <c r="S106" s="35">
        <v>0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>
        <v>0.81399999999999995</v>
      </c>
      <c r="AD106" s="35">
        <v>0</v>
      </c>
      <c r="AE106" s="35">
        <v>0</v>
      </c>
      <c r="AF106" s="35">
        <v>0</v>
      </c>
      <c r="AG106" s="35">
        <v>0</v>
      </c>
      <c r="AH106" s="35">
        <v>0</v>
      </c>
      <c r="AI106" s="35">
        <v>0</v>
      </c>
      <c r="AJ106" s="35">
        <v>0</v>
      </c>
      <c r="AK106" s="37">
        <f t="shared" si="184"/>
        <v>0.81399999999999995</v>
      </c>
      <c r="AL106" s="37">
        <f t="shared" si="178"/>
        <v>0</v>
      </c>
      <c r="AM106" s="37">
        <f t="shared" si="179"/>
        <v>0</v>
      </c>
      <c r="AN106" s="37">
        <f t="shared" si="180"/>
        <v>0</v>
      </c>
      <c r="AO106" s="37">
        <f t="shared" si="181"/>
        <v>0</v>
      </c>
      <c r="AP106" s="37">
        <f t="shared" si="182"/>
        <v>0</v>
      </c>
      <c r="AQ106" s="37">
        <f t="shared" si="183"/>
        <v>0</v>
      </c>
    </row>
    <row r="107" spans="1:43" s="38" customFormat="1" ht="47.25" x14ac:dyDescent="0.25">
      <c r="A107" s="32" t="s">
        <v>54</v>
      </c>
      <c r="B107" s="51" t="s">
        <v>259</v>
      </c>
      <c r="C107" s="43" t="s">
        <v>260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2.0259999999999998</v>
      </c>
      <c r="N107" s="35">
        <v>0.16</v>
      </c>
      <c r="O107" s="35">
        <v>0</v>
      </c>
      <c r="P107" s="35">
        <v>0.7</v>
      </c>
      <c r="Q107" s="35">
        <v>0</v>
      </c>
      <c r="R107" s="35">
        <v>0</v>
      </c>
      <c r="S107" s="35">
        <v>0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>
        <v>0</v>
      </c>
      <c r="Z107" s="35">
        <v>0</v>
      </c>
      <c r="AA107" s="35">
        <v>0</v>
      </c>
      <c r="AB107" s="35">
        <v>0</v>
      </c>
      <c r="AC107" s="35">
        <v>0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0</v>
      </c>
      <c r="AK107" s="37">
        <f t="shared" si="184"/>
        <v>2.0259999999999998</v>
      </c>
      <c r="AL107" s="37">
        <f t="shared" si="178"/>
        <v>0.16</v>
      </c>
      <c r="AM107" s="37">
        <f t="shared" si="179"/>
        <v>0</v>
      </c>
      <c r="AN107" s="37">
        <f t="shared" si="180"/>
        <v>0.7</v>
      </c>
      <c r="AO107" s="37">
        <f t="shared" si="181"/>
        <v>0</v>
      </c>
      <c r="AP107" s="37">
        <f t="shared" si="182"/>
        <v>0</v>
      </c>
      <c r="AQ107" s="37">
        <f t="shared" si="183"/>
        <v>0</v>
      </c>
    </row>
    <row r="108" spans="1:43" s="38" customFormat="1" ht="47.25" x14ac:dyDescent="0.25">
      <c r="A108" s="32" t="s">
        <v>55</v>
      </c>
      <c r="B108" s="51" t="s">
        <v>261</v>
      </c>
      <c r="C108" s="43" t="s">
        <v>262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1.1399999999999999</v>
      </c>
      <c r="N108" s="35">
        <v>0.16</v>
      </c>
      <c r="O108" s="35">
        <v>0</v>
      </c>
      <c r="P108" s="35">
        <v>0.02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0</v>
      </c>
      <c r="Y108" s="35">
        <v>0</v>
      </c>
      <c r="Z108" s="35">
        <v>0</v>
      </c>
      <c r="AA108" s="35">
        <v>0</v>
      </c>
      <c r="AB108" s="35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0</v>
      </c>
      <c r="AK108" s="37">
        <f t="shared" si="184"/>
        <v>1.1399999999999999</v>
      </c>
      <c r="AL108" s="37">
        <f t="shared" si="178"/>
        <v>0.16</v>
      </c>
      <c r="AM108" s="37">
        <f t="shared" si="179"/>
        <v>0</v>
      </c>
      <c r="AN108" s="37">
        <f t="shared" si="180"/>
        <v>0.02</v>
      </c>
      <c r="AO108" s="37">
        <f t="shared" si="181"/>
        <v>0</v>
      </c>
      <c r="AP108" s="37">
        <f t="shared" si="182"/>
        <v>0</v>
      </c>
      <c r="AQ108" s="37">
        <f t="shared" si="183"/>
        <v>0</v>
      </c>
    </row>
    <row r="109" spans="1:43" s="38" customFormat="1" ht="47.25" x14ac:dyDescent="0.25">
      <c r="A109" s="32" t="s">
        <v>56</v>
      </c>
      <c r="B109" s="51" t="s">
        <v>263</v>
      </c>
      <c r="C109" s="43" t="s">
        <v>264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5">
        <v>0</v>
      </c>
      <c r="X109" s="35">
        <v>0</v>
      </c>
      <c r="Y109" s="35">
        <v>0</v>
      </c>
      <c r="Z109" s="35">
        <v>0</v>
      </c>
      <c r="AA109" s="35">
        <v>0</v>
      </c>
      <c r="AB109" s="35">
        <v>0</v>
      </c>
      <c r="AC109" s="35">
        <v>1.7350000000000001</v>
      </c>
      <c r="AD109" s="35">
        <v>0.25</v>
      </c>
      <c r="AE109" s="35">
        <v>0</v>
      </c>
      <c r="AF109" s="35">
        <v>0.2</v>
      </c>
      <c r="AG109" s="35">
        <v>0</v>
      </c>
      <c r="AH109" s="35">
        <v>0</v>
      </c>
      <c r="AI109" s="35">
        <v>0</v>
      </c>
      <c r="AJ109" s="35">
        <v>0</v>
      </c>
      <c r="AK109" s="37">
        <f t="shared" si="184"/>
        <v>1.7350000000000001</v>
      </c>
      <c r="AL109" s="37">
        <f t="shared" si="178"/>
        <v>0.25</v>
      </c>
      <c r="AM109" s="37">
        <f t="shared" si="179"/>
        <v>0</v>
      </c>
      <c r="AN109" s="37">
        <f t="shared" si="180"/>
        <v>0.2</v>
      </c>
      <c r="AO109" s="37">
        <f t="shared" si="181"/>
        <v>0</v>
      </c>
      <c r="AP109" s="37">
        <f t="shared" si="182"/>
        <v>0</v>
      </c>
      <c r="AQ109" s="37">
        <f t="shared" si="183"/>
        <v>0</v>
      </c>
    </row>
    <row r="110" spans="1:43" s="38" customFormat="1" ht="31.5" x14ac:dyDescent="0.25">
      <c r="A110" s="32" t="s">
        <v>57</v>
      </c>
      <c r="B110" s="51" t="s">
        <v>265</v>
      </c>
      <c r="C110" s="43" t="s">
        <v>266</v>
      </c>
      <c r="D110" s="35">
        <v>0</v>
      </c>
      <c r="E110" s="35">
        <v>0.22700000000000001</v>
      </c>
      <c r="F110" s="35">
        <v>0</v>
      </c>
      <c r="G110" s="35">
        <v>0</v>
      </c>
      <c r="H110" s="35">
        <v>0.2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35">
        <v>0</v>
      </c>
      <c r="W110" s="35">
        <v>0</v>
      </c>
      <c r="X110" s="35">
        <v>0</v>
      </c>
      <c r="Y110" s="35">
        <v>0</v>
      </c>
      <c r="Z110" s="35">
        <v>0</v>
      </c>
      <c r="AA110" s="35">
        <v>0</v>
      </c>
      <c r="AB110" s="35">
        <v>0</v>
      </c>
      <c r="AC110" s="35">
        <v>0</v>
      </c>
      <c r="AD110" s="35">
        <v>0</v>
      </c>
      <c r="AE110" s="35">
        <v>0</v>
      </c>
      <c r="AF110" s="35">
        <v>0</v>
      </c>
      <c r="AG110" s="35">
        <v>0</v>
      </c>
      <c r="AH110" s="35">
        <v>0</v>
      </c>
      <c r="AI110" s="35">
        <v>0</v>
      </c>
      <c r="AJ110" s="35">
        <v>0</v>
      </c>
      <c r="AK110" s="37">
        <f t="shared" si="184"/>
        <v>0.22700000000000001</v>
      </c>
      <c r="AL110" s="37">
        <f t="shared" si="178"/>
        <v>0</v>
      </c>
      <c r="AM110" s="37">
        <f t="shared" si="179"/>
        <v>0</v>
      </c>
      <c r="AN110" s="37">
        <f t="shared" si="180"/>
        <v>0.2</v>
      </c>
      <c r="AO110" s="37">
        <f t="shared" si="181"/>
        <v>0</v>
      </c>
      <c r="AP110" s="37">
        <f t="shared" si="182"/>
        <v>0</v>
      </c>
      <c r="AQ110" s="37">
        <f t="shared" si="183"/>
        <v>0</v>
      </c>
    </row>
    <row r="111" spans="1:43" s="38" customFormat="1" ht="47.25" x14ac:dyDescent="0.25">
      <c r="A111" s="32" t="s">
        <v>58</v>
      </c>
      <c r="B111" s="51" t="s">
        <v>267</v>
      </c>
      <c r="C111" s="43" t="s">
        <v>268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1.5389999999999999</v>
      </c>
      <c r="V111" s="35">
        <v>0.4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7">
        <f t="shared" si="184"/>
        <v>1.5389999999999999</v>
      </c>
      <c r="AL111" s="37">
        <f t="shared" si="178"/>
        <v>0.4</v>
      </c>
      <c r="AM111" s="37">
        <f t="shared" si="179"/>
        <v>0</v>
      </c>
      <c r="AN111" s="37">
        <f t="shared" si="180"/>
        <v>0</v>
      </c>
      <c r="AO111" s="37">
        <f t="shared" si="181"/>
        <v>0</v>
      </c>
      <c r="AP111" s="37">
        <f t="shared" si="182"/>
        <v>0</v>
      </c>
      <c r="AQ111" s="37">
        <f t="shared" si="183"/>
        <v>0</v>
      </c>
    </row>
    <row r="112" spans="1:43" s="38" customFormat="1" ht="66" customHeight="1" x14ac:dyDescent="0.25">
      <c r="A112" s="32" t="s">
        <v>59</v>
      </c>
      <c r="B112" s="51" t="s">
        <v>271</v>
      </c>
      <c r="C112" s="43" t="s">
        <v>272</v>
      </c>
      <c r="D112" s="35">
        <v>0</v>
      </c>
      <c r="E112" s="35">
        <v>0</v>
      </c>
      <c r="F112" s="35"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  <c r="S112" s="35">
        <v>0</v>
      </c>
      <c r="T112" s="35">
        <v>0</v>
      </c>
      <c r="U112" s="35">
        <v>3.484</v>
      </c>
      <c r="V112" s="35">
        <v>0.16</v>
      </c>
      <c r="W112" s="35">
        <v>0</v>
      </c>
      <c r="X112" s="35">
        <v>0.53100000000000003</v>
      </c>
      <c r="Y112" s="35">
        <v>0</v>
      </c>
      <c r="Z112" s="35">
        <v>0</v>
      </c>
      <c r="AA112" s="35">
        <v>0</v>
      </c>
      <c r="AB112" s="35">
        <v>0</v>
      </c>
      <c r="AC112" s="35">
        <v>0</v>
      </c>
      <c r="AD112" s="35">
        <v>0</v>
      </c>
      <c r="AE112" s="35">
        <v>0</v>
      </c>
      <c r="AF112" s="35">
        <v>0</v>
      </c>
      <c r="AG112" s="35">
        <v>0</v>
      </c>
      <c r="AH112" s="35">
        <v>0</v>
      </c>
      <c r="AI112" s="35">
        <v>0</v>
      </c>
      <c r="AJ112" s="35">
        <v>0</v>
      </c>
      <c r="AK112" s="37">
        <f t="shared" si="184"/>
        <v>3.484</v>
      </c>
      <c r="AL112" s="37">
        <f t="shared" si="178"/>
        <v>0.16</v>
      </c>
      <c r="AM112" s="37">
        <f t="shared" si="179"/>
        <v>0</v>
      </c>
      <c r="AN112" s="37">
        <f t="shared" si="180"/>
        <v>0.53100000000000003</v>
      </c>
      <c r="AO112" s="37">
        <f t="shared" si="181"/>
        <v>0</v>
      </c>
      <c r="AP112" s="37">
        <f t="shared" si="182"/>
        <v>0</v>
      </c>
      <c r="AQ112" s="37">
        <f t="shared" si="183"/>
        <v>0</v>
      </c>
    </row>
    <row r="113" spans="1:43" s="5" customFormat="1" ht="47.25" x14ac:dyDescent="0.25">
      <c r="A113" s="3" t="s">
        <v>150</v>
      </c>
      <c r="B113" s="7" t="s">
        <v>151</v>
      </c>
      <c r="C113" s="8" t="s">
        <v>62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6">
        <f t="shared" si="10"/>
        <v>0</v>
      </c>
      <c r="AK113" s="6">
        <f t="shared" si="167"/>
        <v>0</v>
      </c>
      <c r="AL113" s="6">
        <f t="shared" si="168"/>
        <v>0</v>
      </c>
      <c r="AM113" s="6">
        <f t="shared" si="169"/>
        <v>0</v>
      </c>
      <c r="AN113" s="6">
        <f t="shared" si="170"/>
        <v>0</v>
      </c>
      <c r="AO113" s="6">
        <f t="shared" si="171"/>
        <v>0</v>
      </c>
      <c r="AP113" s="6">
        <f t="shared" si="172"/>
        <v>0</v>
      </c>
      <c r="AQ113" s="6">
        <f t="shared" si="173"/>
        <v>0</v>
      </c>
    </row>
    <row r="114" spans="1:43" s="5" customFormat="1" ht="31.5" x14ac:dyDescent="0.25">
      <c r="A114" s="3" t="s">
        <v>152</v>
      </c>
      <c r="B114" s="7" t="s">
        <v>153</v>
      </c>
      <c r="C114" s="8" t="s">
        <v>62</v>
      </c>
      <c r="D114" s="6">
        <f t="shared" ref="D114:AJ114" si="185">SUM(D116:D127)</f>
        <v>0</v>
      </c>
      <c r="E114" s="6">
        <f t="shared" si="185"/>
        <v>1.091</v>
      </c>
      <c r="F114" s="6">
        <f t="shared" si="185"/>
        <v>0</v>
      </c>
      <c r="G114" s="6">
        <f t="shared" si="185"/>
        <v>0</v>
      </c>
      <c r="H114" s="6">
        <f t="shared" si="185"/>
        <v>0</v>
      </c>
      <c r="I114" s="6">
        <f t="shared" si="185"/>
        <v>0</v>
      </c>
      <c r="J114" s="6">
        <f t="shared" si="185"/>
        <v>0</v>
      </c>
      <c r="K114" s="6">
        <f t="shared" si="185"/>
        <v>1</v>
      </c>
      <c r="L114" s="6">
        <f t="shared" si="185"/>
        <v>0</v>
      </c>
      <c r="M114" s="6">
        <f t="shared" si="185"/>
        <v>0.59399999999999997</v>
      </c>
      <c r="N114" s="6">
        <f t="shared" si="185"/>
        <v>0</v>
      </c>
      <c r="O114" s="6">
        <f t="shared" si="185"/>
        <v>0</v>
      </c>
      <c r="P114" s="6">
        <f t="shared" si="185"/>
        <v>0</v>
      </c>
      <c r="Q114" s="6">
        <f t="shared" si="185"/>
        <v>0</v>
      </c>
      <c r="R114" s="6">
        <f t="shared" si="185"/>
        <v>0</v>
      </c>
      <c r="S114" s="6">
        <f t="shared" si="185"/>
        <v>0</v>
      </c>
      <c r="T114" s="6">
        <f t="shared" si="185"/>
        <v>0</v>
      </c>
      <c r="U114" s="6">
        <f>SUM(U115:U127)</f>
        <v>2.9166666700000001</v>
      </c>
      <c r="V114" s="6">
        <f t="shared" si="185"/>
        <v>0</v>
      </c>
      <c r="W114" s="6">
        <f t="shared" si="185"/>
        <v>0</v>
      </c>
      <c r="X114" s="6">
        <f t="shared" si="185"/>
        <v>0</v>
      </c>
      <c r="Y114" s="6">
        <f t="shared" si="185"/>
        <v>0</v>
      </c>
      <c r="Z114" s="6">
        <f t="shared" si="185"/>
        <v>0</v>
      </c>
      <c r="AA114" s="6">
        <f t="shared" si="185"/>
        <v>0</v>
      </c>
      <c r="AB114" s="6">
        <f t="shared" si="185"/>
        <v>0</v>
      </c>
      <c r="AC114" s="6">
        <f t="shared" si="185"/>
        <v>49.082333330000012</v>
      </c>
      <c r="AD114" s="6">
        <f t="shared" si="185"/>
        <v>0</v>
      </c>
      <c r="AE114" s="6">
        <f t="shared" si="185"/>
        <v>0</v>
      </c>
      <c r="AF114" s="6">
        <f t="shared" si="185"/>
        <v>0</v>
      </c>
      <c r="AG114" s="6">
        <f t="shared" si="185"/>
        <v>0</v>
      </c>
      <c r="AH114" s="6">
        <f t="shared" si="185"/>
        <v>0</v>
      </c>
      <c r="AI114" s="6">
        <f t="shared" si="185"/>
        <v>3</v>
      </c>
      <c r="AJ114" s="6">
        <f t="shared" si="185"/>
        <v>0</v>
      </c>
      <c r="AK114" s="6">
        <f>SUM(E114,M114,U114,AC114)</f>
        <v>53.684000000000012</v>
      </c>
      <c r="AL114" s="6">
        <f t="shared" ref="AL114:AL127" si="186">SUM(F114,N114,V114,AD114)</f>
        <v>0</v>
      </c>
      <c r="AM114" s="6">
        <f t="shared" ref="AM114:AM127" si="187">SUM(G114,O114,W114,AE114)</f>
        <v>0</v>
      </c>
      <c r="AN114" s="6">
        <f t="shared" ref="AN114:AN127" si="188">SUM(H114,P114,X114,AF114)</f>
        <v>0</v>
      </c>
      <c r="AO114" s="6">
        <f t="shared" ref="AO114:AO127" si="189">SUM(I114,Q114,Y114,AG114)</f>
        <v>0</v>
      </c>
      <c r="AP114" s="6">
        <f t="shared" ref="AP114:AP127" si="190">SUM(J114,R114,Z114,AH114)</f>
        <v>0</v>
      </c>
      <c r="AQ114" s="6">
        <f t="shared" ref="AQ114:AQ127" si="191">SUM(K114,S114,AA114,AI114)</f>
        <v>4</v>
      </c>
    </row>
    <row r="115" spans="1:43" s="38" customFormat="1" ht="78.75" x14ac:dyDescent="0.25">
      <c r="A115" s="32" t="s">
        <v>75</v>
      </c>
      <c r="B115" s="51" t="s">
        <v>269</v>
      </c>
      <c r="C115" s="43" t="s">
        <v>270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  <c r="S115" s="35">
        <v>0</v>
      </c>
      <c r="T115" s="35">
        <v>0</v>
      </c>
      <c r="U115" s="35">
        <v>2.9166666700000001</v>
      </c>
      <c r="V115" s="35">
        <v>0</v>
      </c>
      <c r="W115" s="35">
        <v>0</v>
      </c>
      <c r="X115" s="35">
        <v>0</v>
      </c>
      <c r="Y115" s="35">
        <v>0</v>
      </c>
      <c r="Z115" s="35">
        <v>0</v>
      </c>
      <c r="AA115" s="35">
        <v>0</v>
      </c>
      <c r="AB115" s="35">
        <v>0</v>
      </c>
      <c r="AC115" s="35">
        <v>0</v>
      </c>
      <c r="AD115" s="35">
        <v>0</v>
      </c>
      <c r="AE115" s="35">
        <v>0</v>
      </c>
      <c r="AF115" s="35">
        <v>0</v>
      </c>
      <c r="AG115" s="35">
        <v>0</v>
      </c>
      <c r="AH115" s="35">
        <v>0</v>
      </c>
      <c r="AI115" s="35">
        <v>0</v>
      </c>
      <c r="AJ115" s="35">
        <v>0</v>
      </c>
      <c r="AK115" s="37">
        <v>2.9166666700000001</v>
      </c>
      <c r="AL115" s="37">
        <f t="shared" ref="AL115:AQ115" si="192">SUM(F115,N115,V115,AD115)</f>
        <v>0</v>
      </c>
      <c r="AM115" s="37">
        <f t="shared" si="192"/>
        <v>0</v>
      </c>
      <c r="AN115" s="37">
        <f t="shared" si="192"/>
        <v>0</v>
      </c>
      <c r="AO115" s="37">
        <f t="shared" si="192"/>
        <v>0</v>
      </c>
      <c r="AP115" s="37">
        <f t="shared" si="192"/>
        <v>0</v>
      </c>
      <c r="AQ115" s="37">
        <f t="shared" si="192"/>
        <v>0</v>
      </c>
    </row>
    <row r="116" spans="1:43" s="38" customFormat="1" ht="63" x14ac:dyDescent="0.25">
      <c r="A116" s="32" t="s">
        <v>154</v>
      </c>
      <c r="B116" s="52" t="s">
        <v>171</v>
      </c>
      <c r="C116" s="53" t="s">
        <v>165</v>
      </c>
      <c r="D116" s="54">
        <v>0</v>
      </c>
      <c r="E116" s="54">
        <v>0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54">
        <v>0</v>
      </c>
      <c r="P116" s="54">
        <v>0</v>
      </c>
      <c r="Q116" s="54">
        <v>0</v>
      </c>
      <c r="R116" s="54">
        <v>0</v>
      </c>
      <c r="S116" s="54">
        <v>0</v>
      </c>
      <c r="T116" s="54">
        <v>0</v>
      </c>
      <c r="U116" s="54">
        <v>0</v>
      </c>
      <c r="V116" s="54">
        <v>0</v>
      </c>
      <c r="W116" s="54">
        <v>0</v>
      </c>
      <c r="X116" s="54">
        <v>0</v>
      </c>
      <c r="Y116" s="54">
        <v>0</v>
      </c>
      <c r="Z116" s="54">
        <v>0</v>
      </c>
      <c r="AA116" s="54">
        <v>0</v>
      </c>
      <c r="AB116" s="54">
        <v>0</v>
      </c>
      <c r="AC116" s="54">
        <v>27.083333329999999</v>
      </c>
      <c r="AD116" s="54">
        <v>0</v>
      </c>
      <c r="AE116" s="54">
        <v>0</v>
      </c>
      <c r="AF116" s="54">
        <v>0</v>
      </c>
      <c r="AG116" s="54">
        <v>0</v>
      </c>
      <c r="AH116" s="54">
        <v>0</v>
      </c>
      <c r="AI116" s="54">
        <v>0</v>
      </c>
      <c r="AJ116" s="54">
        <v>0</v>
      </c>
      <c r="AK116" s="37">
        <v>27.083333329999999</v>
      </c>
      <c r="AL116" s="37">
        <f t="shared" si="186"/>
        <v>0</v>
      </c>
      <c r="AM116" s="37">
        <f t="shared" si="187"/>
        <v>0</v>
      </c>
      <c r="AN116" s="37">
        <f t="shared" si="188"/>
        <v>0</v>
      </c>
      <c r="AO116" s="37">
        <f t="shared" si="189"/>
        <v>0</v>
      </c>
      <c r="AP116" s="37">
        <f t="shared" si="190"/>
        <v>0</v>
      </c>
      <c r="AQ116" s="37">
        <f t="shared" si="191"/>
        <v>0</v>
      </c>
    </row>
    <row r="117" spans="1:43" s="38" customFormat="1" ht="47.25" x14ac:dyDescent="0.25">
      <c r="A117" s="32" t="s">
        <v>155</v>
      </c>
      <c r="B117" s="42" t="s">
        <v>273</v>
      </c>
      <c r="C117" s="47" t="s">
        <v>163</v>
      </c>
      <c r="D117" s="54">
        <v>0</v>
      </c>
      <c r="E117" s="54">
        <v>0</v>
      </c>
      <c r="F117" s="54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  <c r="M117" s="54">
        <v>0</v>
      </c>
      <c r="N117" s="54">
        <v>0</v>
      </c>
      <c r="O117" s="54">
        <v>0</v>
      </c>
      <c r="P117" s="54">
        <v>0</v>
      </c>
      <c r="Q117" s="54">
        <v>0</v>
      </c>
      <c r="R117" s="54">
        <v>0</v>
      </c>
      <c r="S117" s="54">
        <v>0</v>
      </c>
      <c r="T117" s="54">
        <v>0</v>
      </c>
      <c r="U117" s="54">
        <v>0</v>
      </c>
      <c r="V117" s="54">
        <v>0</v>
      </c>
      <c r="W117" s="54">
        <v>0</v>
      </c>
      <c r="X117" s="54">
        <v>0</v>
      </c>
      <c r="Y117" s="54">
        <v>0</v>
      </c>
      <c r="Z117" s="54">
        <v>0</v>
      </c>
      <c r="AA117" s="54">
        <v>0</v>
      </c>
      <c r="AB117" s="54">
        <v>0</v>
      </c>
      <c r="AC117" s="55">
        <v>1</v>
      </c>
      <c r="AD117" s="54">
        <v>0</v>
      </c>
      <c r="AE117" s="54">
        <v>0</v>
      </c>
      <c r="AF117" s="54">
        <v>0</v>
      </c>
      <c r="AG117" s="54">
        <v>0</v>
      </c>
      <c r="AH117" s="54">
        <v>0</v>
      </c>
      <c r="AI117" s="53">
        <v>0</v>
      </c>
      <c r="AJ117" s="54">
        <v>0</v>
      </c>
      <c r="AK117" s="37">
        <f t="shared" ref="AK117:AK127" si="193">SUM(E117,M117,U117,AC117)</f>
        <v>1</v>
      </c>
      <c r="AL117" s="37">
        <f t="shared" si="186"/>
        <v>0</v>
      </c>
      <c r="AM117" s="37">
        <f t="shared" si="187"/>
        <v>0</v>
      </c>
      <c r="AN117" s="37">
        <f t="shared" si="188"/>
        <v>0</v>
      </c>
      <c r="AO117" s="37">
        <f t="shared" si="189"/>
        <v>0</v>
      </c>
      <c r="AP117" s="37">
        <f t="shared" si="190"/>
        <v>0</v>
      </c>
      <c r="AQ117" s="37">
        <f t="shared" si="191"/>
        <v>0</v>
      </c>
    </row>
    <row r="118" spans="1:43" s="38" customFormat="1" ht="31.5" x14ac:dyDescent="0.25">
      <c r="A118" s="32" t="s">
        <v>156</v>
      </c>
      <c r="B118" s="56" t="s">
        <v>274</v>
      </c>
      <c r="C118" s="53" t="s">
        <v>275</v>
      </c>
      <c r="D118" s="54">
        <v>0</v>
      </c>
      <c r="E118" s="54">
        <v>0</v>
      </c>
      <c r="F118" s="54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4">
        <v>0</v>
      </c>
      <c r="O118" s="54">
        <v>0</v>
      </c>
      <c r="P118" s="54">
        <v>0</v>
      </c>
      <c r="Q118" s="54">
        <v>0</v>
      </c>
      <c r="R118" s="54">
        <v>0</v>
      </c>
      <c r="S118" s="54">
        <v>0</v>
      </c>
      <c r="T118" s="54">
        <v>0</v>
      </c>
      <c r="U118" s="54">
        <v>0</v>
      </c>
      <c r="V118" s="54">
        <v>0</v>
      </c>
      <c r="W118" s="54">
        <v>0</v>
      </c>
      <c r="X118" s="54">
        <v>0</v>
      </c>
      <c r="Y118" s="54">
        <v>0</v>
      </c>
      <c r="Z118" s="54">
        <v>0</v>
      </c>
      <c r="AA118" s="54">
        <v>0</v>
      </c>
      <c r="AB118" s="54">
        <v>0</v>
      </c>
      <c r="AC118" s="53">
        <v>1.026</v>
      </c>
      <c r="AD118" s="54">
        <v>0</v>
      </c>
      <c r="AE118" s="54">
        <v>0</v>
      </c>
      <c r="AF118" s="54">
        <v>0</v>
      </c>
      <c r="AG118" s="54">
        <v>0</v>
      </c>
      <c r="AH118" s="54">
        <v>0</v>
      </c>
      <c r="AI118" s="53">
        <v>2</v>
      </c>
      <c r="AJ118" s="54">
        <v>0</v>
      </c>
      <c r="AK118" s="37">
        <f t="shared" si="193"/>
        <v>1.026</v>
      </c>
      <c r="AL118" s="37">
        <f t="shared" si="186"/>
        <v>0</v>
      </c>
      <c r="AM118" s="37">
        <f t="shared" si="187"/>
        <v>0</v>
      </c>
      <c r="AN118" s="37">
        <f t="shared" si="188"/>
        <v>0</v>
      </c>
      <c r="AO118" s="37">
        <f t="shared" si="189"/>
        <v>0</v>
      </c>
      <c r="AP118" s="37">
        <f t="shared" si="190"/>
        <v>0</v>
      </c>
      <c r="AQ118" s="37">
        <f t="shared" si="191"/>
        <v>2</v>
      </c>
    </row>
    <row r="119" spans="1:43" s="38" customFormat="1" ht="31.5" x14ac:dyDescent="0.25">
      <c r="A119" s="32" t="s">
        <v>52</v>
      </c>
      <c r="B119" s="56" t="s">
        <v>276</v>
      </c>
      <c r="C119" s="53" t="s">
        <v>277</v>
      </c>
      <c r="D119" s="54">
        <v>0</v>
      </c>
      <c r="E119" s="54">
        <v>0</v>
      </c>
      <c r="F119" s="54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  <c r="M119" s="54">
        <v>0</v>
      </c>
      <c r="N119" s="54">
        <v>0</v>
      </c>
      <c r="O119" s="54">
        <v>0</v>
      </c>
      <c r="P119" s="54">
        <v>0</v>
      </c>
      <c r="Q119" s="54">
        <v>0</v>
      </c>
      <c r="R119" s="54">
        <v>0</v>
      </c>
      <c r="S119" s="54">
        <v>0</v>
      </c>
      <c r="T119" s="54">
        <v>0</v>
      </c>
      <c r="U119" s="54">
        <v>0</v>
      </c>
      <c r="V119" s="54">
        <v>0</v>
      </c>
      <c r="W119" s="54">
        <v>0</v>
      </c>
      <c r="X119" s="54">
        <v>0</v>
      </c>
      <c r="Y119" s="54">
        <v>0</v>
      </c>
      <c r="Z119" s="54">
        <v>0</v>
      </c>
      <c r="AA119" s="54">
        <v>0</v>
      </c>
      <c r="AB119" s="54">
        <v>0</v>
      </c>
      <c r="AC119" s="53">
        <v>0.64100000000000001</v>
      </c>
      <c r="AD119" s="54">
        <v>0</v>
      </c>
      <c r="AE119" s="54">
        <v>0</v>
      </c>
      <c r="AF119" s="54">
        <v>0</v>
      </c>
      <c r="AG119" s="54">
        <v>0</v>
      </c>
      <c r="AH119" s="54">
        <v>0</v>
      </c>
      <c r="AI119" s="53">
        <v>1</v>
      </c>
      <c r="AJ119" s="54">
        <v>0</v>
      </c>
      <c r="AK119" s="37">
        <f t="shared" si="193"/>
        <v>0.64100000000000001</v>
      </c>
      <c r="AL119" s="37">
        <f t="shared" si="186"/>
        <v>0</v>
      </c>
      <c r="AM119" s="37">
        <f t="shared" si="187"/>
        <v>0</v>
      </c>
      <c r="AN119" s="37">
        <f t="shared" si="188"/>
        <v>0</v>
      </c>
      <c r="AO119" s="37">
        <f t="shared" si="189"/>
        <v>0</v>
      </c>
      <c r="AP119" s="37">
        <f t="shared" si="190"/>
        <v>0</v>
      </c>
      <c r="AQ119" s="37">
        <f t="shared" si="191"/>
        <v>1</v>
      </c>
    </row>
    <row r="120" spans="1:43" s="38" customFormat="1" ht="63" x14ac:dyDescent="0.25">
      <c r="A120" s="32" t="s">
        <v>53</v>
      </c>
      <c r="B120" s="56" t="s">
        <v>164</v>
      </c>
      <c r="C120" s="53" t="s">
        <v>278</v>
      </c>
      <c r="D120" s="54">
        <v>0</v>
      </c>
      <c r="E120" s="54">
        <v>0</v>
      </c>
      <c r="F120" s="54">
        <v>0</v>
      </c>
      <c r="G120" s="54">
        <v>0</v>
      </c>
      <c r="H120" s="54">
        <v>0</v>
      </c>
      <c r="I120" s="54">
        <v>0</v>
      </c>
      <c r="J120" s="54">
        <v>0</v>
      </c>
      <c r="K120" s="54">
        <v>0</v>
      </c>
      <c r="L120" s="54">
        <v>0</v>
      </c>
      <c r="M120" s="54">
        <v>0</v>
      </c>
      <c r="N120" s="54">
        <v>0</v>
      </c>
      <c r="O120" s="54">
        <v>0</v>
      </c>
      <c r="P120" s="54">
        <v>0</v>
      </c>
      <c r="Q120" s="54">
        <v>0</v>
      </c>
      <c r="R120" s="54">
        <v>0</v>
      </c>
      <c r="S120" s="54">
        <v>0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54">
        <v>0</v>
      </c>
      <c r="Z120" s="54">
        <v>0</v>
      </c>
      <c r="AA120" s="54">
        <v>0</v>
      </c>
      <c r="AB120" s="54">
        <v>0</v>
      </c>
      <c r="AC120" s="53">
        <v>1.161</v>
      </c>
      <c r="AD120" s="54">
        <v>0</v>
      </c>
      <c r="AE120" s="54">
        <v>0</v>
      </c>
      <c r="AF120" s="54">
        <v>0</v>
      </c>
      <c r="AG120" s="54">
        <v>0</v>
      </c>
      <c r="AH120" s="54">
        <v>0</v>
      </c>
      <c r="AI120" s="53">
        <v>0</v>
      </c>
      <c r="AJ120" s="54">
        <v>0</v>
      </c>
      <c r="AK120" s="37">
        <f t="shared" si="193"/>
        <v>1.161</v>
      </c>
      <c r="AL120" s="37">
        <f t="shared" si="186"/>
        <v>0</v>
      </c>
      <c r="AM120" s="37">
        <f t="shared" si="187"/>
        <v>0</v>
      </c>
      <c r="AN120" s="37">
        <f t="shared" si="188"/>
        <v>0</v>
      </c>
      <c r="AO120" s="37">
        <f t="shared" si="189"/>
        <v>0</v>
      </c>
      <c r="AP120" s="37">
        <f t="shared" si="190"/>
        <v>0</v>
      </c>
      <c r="AQ120" s="37">
        <f t="shared" si="191"/>
        <v>0</v>
      </c>
    </row>
    <row r="121" spans="1:43" s="38" customFormat="1" ht="31.5" x14ac:dyDescent="0.25">
      <c r="A121" s="32" t="s">
        <v>54</v>
      </c>
      <c r="B121" s="56" t="s">
        <v>279</v>
      </c>
      <c r="C121" s="53" t="s">
        <v>280</v>
      </c>
      <c r="D121" s="54">
        <v>0</v>
      </c>
      <c r="E121" s="53">
        <v>1.091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1</v>
      </c>
      <c r="L121" s="54">
        <v>0</v>
      </c>
      <c r="M121" s="53">
        <v>0</v>
      </c>
      <c r="N121" s="54">
        <v>0</v>
      </c>
      <c r="O121" s="54">
        <v>0</v>
      </c>
      <c r="P121" s="54">
        <v>0</v>
      </c>
      <c r="Q121" s="54">
        <v>0</v>
      </c>
      <c r="R121" s="54">
        <v>0</v>
      </c>
      <c r="S121" s="54">
        <v>0</v>
      </c>
      <c r="T121" s="54">
        <v>0</v>
      </c>
      <c r="U121" s="54">
        <v>0</v>
      </c>
      <c r="V121" s="54">
        <v>0</v>
      </c>
      <c r="W121" s="54">
        <v>0</v>
      </c>
      <c r="X121" s="54">
        <v>0</v>
      </c>
      <c r="Y121" s="54">
        <v>0</v>
      </c>
      <c r="Z121" s="54">
        <v>0</v>
      </c>
      <c r="AA121" s="54">
        <v>0</v>
      </c>
      <c r="AB121" s="54">
        <v>0</v>
      </c>
      <c r="AC121" s="53">
        <v>0</v>
      </c>
      <c r="AD121" s="54">
        <v>0</v>
      </c>
      <c r="AE121" s="54">
        <v>0</v>
      </c>
      <c r="AF121" s="54">
        <v>0</v>
      </c>
      <c r="AG121" s="54">
        <v>0</v>
      </c>
      <c r="AH121" s="54">
        <v>0</v>
      </c>
      <c r="AI121" s="53">
        <v>0</v>
      </c>
      <c r="AJ121" s="54">
        <v>0</v>
      </c>
      <c r="AK121" s="37">
        <f t="shared" si="193"/>
        <v>1.091</v>
      </c>
      <c r="AL121" s="37">
        <f t="shared" si="186"/>
        <v>0</v>
      </c>
      <c r="AM121" s="37">
        <f t="shared" si="187"/>
        <v>0</v>
      </c>
      <c r="AN121" s="37">
        <f t="shared" si="188"/>
        <v>0</v>
      </c>
      <c r="AO121" s="37">
        <f t="shared" si="189"/>
        <v>0</v>
      </c>
      <c r="AP121" s="37">
        <f t="shared" si="190"/>
        <v>0</v>
      </c>
      <c r="AQ121" s="37">
        <f t="shared" si="191"/>
        <v>1</v>
      </c>
    </row>
    <row r="122" spans="1:43" s="38" customFormat="1" ht="31.5" x14ac:dyDescent="0.25">
      <c r="A122" s="32" t="s">
        <v>55</v>
      </c>
      <c r="B122" s="56" t="s">
        <v>281</v>
      </c>
      <c r="C122" s="53" t="s">
        <v>282</v>
      </c>
      <c r="D122" s="54">
        <v>0</v>
      </c>
      <c r="E122" s="53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3">
        <v>0.59399999999999997</v>
      </c>
      <c r="N122" s="54">
        <v>0</v>
      </c>
      <c r="O122" s="54">
        <v>0</v>
      </c>
      <c r="P122" s="54">
        <v>0</v>
      </c>
      <c r="Q122" s="54">
        <v>0</v>
      </c>
      <c r="R122" s="54">
        <v>0</v>
      </c>
      <c r="S122" s="54">
        <v>0</v>
      </c>
      <c r="T122" s="54">
        <v>0</v>
      </c>
      <c r="U122" s="54">
        <v>0</v>
      </c>
      <c r="V122" s="54">
        <v>0</v>
      </c>
      <c r="W122" s="54">
        <v>0</v>
      </c>
      <c r="X122" s="54">
        <v>0</v>
      </c>
      <c r="Y122" s="54">
        <v>0</v>
      </c>
      <c r="Z122" s="54">
        <v>0</v>
      </c>
      <c r="AA122" s="54">
        <v>0</v>
      </c>
      <c r="AB122" s="54">
        <v>0</v>
      </c>
      <c r="AC122" s="53">
        <v>0</v>
      </c>
      <c r="AD122" s="54">
        <v>0</v>
      </c>
      <c r="AE122" s="54">
        <v>0</v>
      </c>
      <c r="AF122" s="54">
        <v>0</v>
      </c>
      <c r="AG122" s="54">
        <v>0</v>
      </c>
      <c r="AH122" s="54">
        <v>0</v>
      </c>
      <c r="AI122" s="53">
        <v>0</v>
      </c>
      <c r="AJ122" s="54">
        <v>0</v>
      </c>
      <c r="AK122" s="37">
        <f t="shared" si="193"/>
        <v>0.59399999999999997</v>
      </c>
      <c r="AL122" s="37">
        <f t="shared" si="186"/>
        <v>0</v>
      </c>
      <c r="AM122" s="37">
        <f t="shared" si="187"/>
        <v>0</v>
      </c>
      <c r="AN122" s="37">
        <f t="shared" si="188"/>
        <v>0</v>
      </c>
      <c r="AO122" s="37">
        <f t="shared" si="189"/>
        <v>0</v>
      </c>
      <c r="AP122" s="37">
        <f t="shared" si="190"/>
        <v>0</v>
      </c>
      <c r="AQ122" s="37">
        <f t="shared" si="191"/>
        <v>0</v>
      </c>
    </row>
    <row r="123" spans="1:43" s="38" customFormat="1" ht="63" x14ac:dyDescent="0.25">
      <c r="A123" s="32" t="s">
        <v>56</v>
      </c>
      <c r="B123" s="56" t="s">
        <v>162</v>
      </c>
      <c r="C123" s="53" t="s">
        <v>283</v>
      </c>
      <c r="D123" s="54">
        <v>0</v>
      </c>
      <c r="E123" s="53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3">
        <v>0</v>
      </c>
      <c r="N123" s="54">
        <v>0</v>
      </c>
      <c r="O123" s="54">
        <v>0</v>
      </c>
      <c r="P123" s="54">
        <v>0</v>
      </c>
      <c r="Q123" s="54">
        <v>0</v>
      </c>
      <c r="R123" s="54">
        <v>0</v>
      </c>
      <c r="S123" s="54">
        <v>0</v>
      </c>
      <c r="T123" s="54">
        <v>0</v>
      </c>
      <c r="U123" s="54">
        <v>0</v>
      </c>
      <c r="V123" s="54">
        <v>0</v>
      </c>
      <c r="W123" s="54">
        <v>0</v>
      </c>
      <c r="X123" s="54">
        <v>0</v>
      </c>
      <c r="Y123" s="54">
        <v>0</v>
      </c>
      <c r="Z123" s="54">
        <v>0</v>
      </c>
      <c r="AA123" s="54">
        <v>0</v>
      </c>
      <c r="AB123" s="54">
        <v>0</v>
      </c>
      <c r="AC123" s="53">
        <v>16.55</v>
      </c>
      <c r="AD123" s="54">
        <v>0</v>
      </c>
      <c r="AE123" s="54">
        <v>0</v>
      </c>
      <c r="AF123" s="54">
        <v>0</v>
      </c>
      <c r="AG123" s="54">
        <v>0</v>
      </c>
      <c r="AH123" s="54">
        <v>0</v>
      </c>
      <c r="AI123" s="53">
        <v>0</v>
      </c>
      <c r="AJ123" s="54">
        <v>0</v>
      </c>
      <c r="AK123" s="37">
        <f t="shared" si="193"/>
        <v>16.55</v>
      </c>
      <c r="AL123" s="37">
        <f t="shared" si="186"/>
        <v>0</v>
      </c>
      <c r="AM123" s="37">
        <f t="shared" si="187"/>
        <v>0</v>
      </c>
      <c r="AN123" s="37">
        <f t="shared" si="188"/>
        <v>0</v>
      </c>
      <c r="AO123" s="37">
        <f t="shared" si="189"/>
        <v>0</v>
      </c>
      <c r="AP123" s="37">
        <f t="shared" si="190"/>
        <v>0</v>
      </c>
      <c r="AQ123" s="37">
        <f t="shared" si="191"/>
        <v>0</v>
      </c>
    </row>
    <row r="124" spans="1:43" s="38" customFormat="1" ht="47.25" x14ac:dyDescent="0.25">
      <c r="A124" s="32" t="s">
        <v>57</v>
      </c>
      <c r="B124" s="56" t="s">
        <v>284</v>
      </c>
      <c r="C124" s="53" t="s">
        <v>285</v>
      </c>
      <c r="D124" s="54">
        <v>0</v>
      </c>
      <c r="E124" s="53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3">
        <v>0</v>
      </c>
      <c r="N124" s="54">
        <v>0</v>
      </c>
      <c r="O124" s="54">
        <v>0</v>
      </c>
      <c r="P124" s="54">
        <v>0</v>
      </c>
      <c r="Q124" s="54">
        <v>0</v>
      </c>
      <c r="R124" s="54">
        <v>0</v>
      </c>
      <c r="S124" s="54">
        <v>0</v>
      </c>
      <c r="T124" s="54">
        <v>0</v>
      </c>
      <c r="U124" s="54">
        <v>0</v>
      </c>
      <c r="V124" s="54">
        <v>0</v>
      </c>
      <c r="W124" s="54">
        <v>0</v>
      </c>
      <c r="X124" s="54">
        <v>0</v>
      </c>
      <c r="Y124" s="54">
        <v>0</v>
      </c>
      <c r="Z124" s="54">
        <v>0</v>
      </c>
      <c r="AA124" s="54">
        <v>0</v>
      </c>
      <c r="AB124" s="54">
        <v>0</v>
      </c>
      <c r="AC124" s="53">
        <v>0.72499999999999998</v>
      </c>
      <c r="AD124" s="54">
        <v>0</v>
      </c>
      <c r="AE124" s="54">
        <v>0</v>
      </c>
      <c r="AF124" s="54">
        <v>0</v>
      </c>
      <c r="AG124" s="54">
        <v>0</v>
      </c>
      <c r="AH124" s="54">
        <v>0</v>
      </c>
      <c r="AI124" s="53">
        <v>0</v>
      </c>
      <c r="AJ124" s="54">
        <v>0</v>
      </c>
      <c r="AK124" s="37">
        <f t="shared" si="193"/>
        <v>0.72499999999999998</v>
      </c>
      <c r="AL124" s="37">
        <f t="shared" si="186"/>
        <v>0</v>
      </c>
      <c r="AM124" s="37">
        <f t="shared" si="187"/>
        <v>0</v>
      </c>
      <c r="AN124" s="37">
        <f t="shared" si="188"/>
        <v>0</v>
      </c>
      <c r="AO124" s="37">
        <f t="shared" si="189"/>
        <v>0</v>
      </c>
      <c r="AP124" s="37">
        <f t="shared" si="190"/>
        <v>0</v>
      </c>
      <c r="AQ124" s="37">
        <f t="shared" si="191"/>
        <v>0</v>
      </c>
    </row>
    <row r="125" spans="1:43" s="38" customFormat="1" ht="47.25" x14ac:dyDescent="0.25">
      <c r="A125" s="32" t="s">
        <v>58</v>
      </c>
      <c r="B125" s="56" t="s">
        <v>286</v>
      </c>
      <c r="C125" s="53" t="s">
        <v>287</v>
      </c>
      <c r="D125" s="54">
        <v>0</v>
      </c>
      <c r="E125" s="53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3">
        <v>0</v>
      </c>
      <c r="N125" s="54">
        <v>0</v>
      </c>
      <c r="O125" s="54">
        <v>0</v>
      </c>
      <c r="P125" s="54">
        <v>0</v>
      </c>
      <c r="Q125" s="54">
        <v>0</v>
      </c>
      <c r="R125" s="54">
        <v>0</v>
      </c>
      <c r="S125" s="54">
        <v>0</v>
      </c>
      <c r="T125" s="54">
        <v>0</v>
      </c>
      <c r="U125" s="54">
        <v>0</v>
      </c>
      <c r="V125" s="54">
        <v>0</v>
      </c>
      <c r="W125" s="54">
        <v>0</v>
      </c>
      <c r="X125" s="54">
        <v>0</v>
      </c>
      <c r="Y125" s="54">
        <v>0</v>
      </c>
      <c r="Z125" s="54">
        <v>0</v>
      </c>
      <c r="AA125" s="54">
        <v>0</v>
      </c>
      <c r="AB125" s="54">
        <v>0</v>
      </c>
      <c r="AC125" s="55">
        <v>0.1</v>
      </c>
      <c r="AD125" s="54">
        <v>0</v>
      </c>
      <c r="AE125" s="54">
        <v>0</v>
      </c>
      <c r="AF125" s="54">
        <v>0</v>
      </c>
      <c r="AG125" s="54">
        <v>0</v>
      </c>
      <c r="AH125" s="54">
        <v>0</v>
      </c>
      <c r="AI125" s="53">
        <v>0</v>
      </c>
      <c r="AJ125" s="54">
        <v>0</v>
      </c>
      <c r="AK125" s="37">
        <f t="shared" si="193"/>
        <v>0.1</v>
      </c>
      <c r="AL125" s="37">
        <f t="shared" si="186"/>
        <v>0</v>
      </c>
      <c r="AM125" s="37">
        <f t="shared" si="187"/>
        <v>0</v>
      </c>
      <c r="AN125" s="37">
        <f t="shared" si="188"/>
        <v>0</v>
      </c>
      <c r="AO125" s="37">
        <f t="shared" si="189"/>
        <v>0</v>
      </c>
      <c r="AP125" s="37">
        <f t="shared" si="190"/>
        <v>0</v>
      </c>
      <c r="AQ125" s="37">
        <f t="shared" si="191"/>
        <v>0</v>
      </c>
    </row>
    <row r="126" spans="1:43" s="38" customFormat="1" x14ac:dyDescent="0.25">
      <c r="A126" s="32" t="s">
        <v>59</v>
      </c>
      <c r="B126" s="56" t="s">
        <v>288</v>
      </c>
      <c r="C126" s="53" t="s">
        <v>289</v>
      </c>
      <c r="D126" s="54">
        <v>0</v>
      </c>
      <c r="E126" s="53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3">
        <v>0</v>
      </c>
      <c r="N126" s="54">
        <v>0</v>
      </c>
      <c r="O126" s="54">
        <v>0</v>
      </c>
      <c r="P126" s="54">
        <v>0</v>
      </c>
      <c r="Q126" s="54">
        <v>0</v>
      </c>
      <c r="R126" s="54">
        <v>0</v>
      </c>
      <c r="S126" s="54">
        <v>0</v>
      </c>
      <c r="T126" s="54">
        <v>0</v>
      </c>
      <c r="U126" s="54">
        <v>0</v>
      </c>
      <c r="V126" s="54">
        <v>0</v>
      </c>
      <c r="W126" s="54">
        <v>0</v>
      </c>
      <c r="X126" s="54">
        <v>0</v>
      </c>
      <c r="Y126" s="54">
        <v>0</v>
      </c>
      <c r="Z126" s="54">
        <v>0</v>
      </c>
      <c r="AA126" s="54">
        <v>0</v>
      </c>
      <c r="AB126" s="54">
        <v>0</v>
      </c>
      <c r="AC126" s="53">
        <v>0.58099999999999996</v>
      </c>
      <c r="AD126" s="54">
        <v>0</v>
      </c>
      <c r="AE126" s="54">
        <v>0</v>
      </c>
      <c r="AF126" s="54">
        <v>0</v>
      </c>
      <c r="AG126" s="54">
        <v>0</v>
      </c>
      <c r="AH126" s="54">
        <v>0</v>
      </c>
      <c r="AI126" s="53">
        <v>0</v>
      </c>
      <c r="AJ126" s="54">
        <v>0</v>
      </c>
      <c r="AK126" s="37">
        <f t="shared" si="193"/>
        <v>0.58099999999999996</v>
      </c>
      <c r="AL126" s="37">
        <f t="shared" si="186"/>
        <v>0</v>
      </c>
      <c r="AM126" s="37">
        <f t="shared" si="187"/>
        <v>0</v>
      </c>
      <c r="AN126" s="37">
        <f t="shared" si="188"/>
        <v>0</v>
      </c>
      <c r="AO126" s="37">
        <f t="shared" si="189"/>
        <v>0</v>
      </c>
      <c r="AP126" s="37">
        <f t="shared" si="190"/>
        <v>0</v>
      </c>
      <c r="AQ126" s="37">
        <f t="shared" si="191"/>
        <v>0</v>
      </c>
    </row>
    <row r="127" spans="1:43" s="38" customFormat="1" ht="31.5" x14ac:dyDescent="0.25">
      <c r="A127" s="32" t="s">
        <v>166</v>
      </c>
      <c r="B127" s="52" t="s">
        <v>290</v>
      </c>
      <c r="C127" s="53" t="s">
        <v>291</v>
      </c>
      <c r="D127" s="54">
        <v>0</v>
      </c>
      <c r="E127" s="53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3">
        <v>0</v>
      </c>
      <c r="N127" s="54">
        <v>0</v>
      </c>
      <c r="O127" s="54">
        <v>0</v>
      </c>
      <c r="P127" s="54">
        <v>0</v>
      </c>
      <c r="Q127" s="54">
        <v>0</v>
      </c>
      <c r="R127" s="54">
        <v>0</v>
      </c>
      <c r="S127" s="54">
        <v>0</v>
      </c>
      <c r="T127" s="54">
        <v>0</v>
      </c>
      <c r="U127" s="54">
        <v>0</v>
      </c>
      <c r="V127" s="54">
        <v>0</v>
      </c>
      <c r="W127" s="54">
        <v>0</v>
      </c>
      <c r="X127" s="54">
        <v>0</v>
      </c>
      <c r="Y127" s="54">
        <v>0</v>
      </c>
      <c r="Z127" s="54">
        <v>0</v>
      </c>
      <c r="AA127" s="54">
        <v>0</v>
      </c>
      <c r="AB127" s="54">
        <v>0</v>
      </c>
      <c r="AC127" s="53">
        <v>0.215</v>
      </c>
      <c r="AD127" s="54">
        <v>0</v>
      </c>
      <c r="AE127" s="54">
        <v>0</v>
      </c>
      <c r="AF127" s="54">
        <v>0</v>
      </c>
      <c r="AG127" s="54">
        <v>0</v>
      </c>
      <c r="AH127" s="54">
        <v>0</v>
      </c>
      <c r="AI127" s="53">
        <v>0</v>
      </c>
      <c r="AJ127" s="54">
        <v>0</v>
      </c>
      <c r="AK127" s="37">
        <f t="shared" si="193"/>
        <v>0.215</v>
      </c>
      <c r="AL127" s="37">
        <f t="shared" si="186"/>
        <v>0</v>
      </c>
      <c r="AM127" s="37">
        <f t="shared" si="187"/>
        <v>0</v>
      </c>
      <c r="AN127" s="37">
        <f t="shared" si="188"/>
        <v>0</v>
      </c>
      <c r="AO127" s="37">
        <f t="shared" si="189"/>
        <v>0</v>
      </c>
      <c r="AP127" s="37">
        <f t="shared" si="190"/>
        <v>0</v>
      </c>
      <c r="AQ127" s="37">
        <f t="shared" si="191"/>
        <v>0</v>
      </c>
    </row>
    <row r="128" spans="1:43" s="5" customFormat="1" x14ac:dyDescent="0.25">
      <c r="B128" s="23"/>
    </row>
  </sheetData>
  <autoFilter ref="A16:AQ120" xr:uid="{BE97EBDC-F091-458C-9D44-64DF2479B2DD}"/>
  <mergeCells count="22">
    <mergeCell ref="A10:AQ10"/>
    <mergeCell ref="A11:AQ11"/>
    <mergeCell ref="A12:A15"/>
    <mergeCell ref="B12:B15"/>
    <mergeCell ref="C12:C15"/>
    <mergeCell ref="D12:AQ12"/>
    <mergeCell ref="D13:K13"/>
    <mergeCell ref="L13:S13"/>
    <mergeCell ref="T13:AA13"/>
    <mergeCell ref="AB13:AI13"/>
    <mergeCell ref="AJ13:AQ13"/>
    <mergeCell ref="E14:K14"/>
    <mergeCell ref="M14:S14"/>
    <mergeCell ref="U14:AA14"/>
    <mergeCell ref="AC14:AI14"/>
    <mergeCell ref="AK14:AQ14"/>
    <mergeCell ref="A9:AQ9"/>
    <mergeCell ref="A4:AQ4"/>
    <mergeCell ref="A5:AQ5"/>
    <mergeCell ref="A6:AQ6"/>
    <mergeCell ref="A7:AQ7"/>
    <mergeCell ref="A8:AQ8"/>
  </mergeCells>
  <phoneticPr fontId="10" type="noConversion"/>
  <pageMargins left="0.70866141732283472" right="0.19685039370078741" top="0.19685039370078741" bottom="0.19685039370078741" header="0.31496062992125984" footer="0.31496062992125984"/>
  <pageSetup paperSize="8" scale="48" fitToWidth="2" fitToHeight="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2025-08-27T08:47:44Z</dcterms:modified>
</cp:coreProperties>
</file>